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brapremiabroker.sharepoint.com/sites/LibraPremiad.o.o/Dokumenti v skupni rabi/SB Brežice - JN 2022/Razpisna dokumentacija/Tehnična dokumentacija - priloge/PDF/"/>
    </mc:Choice>
  </mc:AlternateContent>
  <xr:revisionPtr revIDLastSave="290" documentId="11_35917E73A0433BF17D55E78FC733B66988F31194" xr6:coauthVersionLast="47" xr6:coauthVersionMax="47" xr10:uidLastSave="{F8690391-6D68-463D-9E14-993BEE181065}"/>
  <bookViews>
    <workbookView xWindow="-120" yWindow="-120" windowWidth="38640" windowHeight="21240" xr2:uid="{00000000-000D-0000-FFFF-FFFF00000000}"/>
  </bookViews>
  <sheets>
    <sheet name="Naslovnica" sheetId="7" r:id="rId1"/>
    <sheet name="Objekti" sheetId="6" r:id="rId2"/>
    <sheet name="Premičnine" sheetId="2" r:id="rId3"/>
    <sheet name="Strojelom" sheetId="3" r:id="rId4"/>
    <sheet name="Podatki o zaposlenih" sheetId="1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2" l="1"/>
  <c r="L42" i="3"/>
  <c r="E7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tc={0787E59E-DFED-4468-B46B-F864E3B71C6C}</author>
  </authors>
  <commentList>
    <comment ref="C22" authorId="0" shapeId="0" xr:uid="{0787E59E-DFED-4468-B46B-F864E3B71C6C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V nabavi 2021 je tudi ta stavba. Dodal sem jo na seznam, potrebnae bodo še dopolnitve v tabeli....</t>
      </text>
    </comment>
  </commentList>
</comments>
</file>

<file path=xl/sharedStrings.xml><?xml version="1.0" encoding="utf-8"?>
<sst xmlns="http://schemas.openxmlformats.org/spreadsheetml/2006/main" count="317" uniqueCount="177">
  <si>
    <t>Naročnik:</t>
  </si>
  <si>
    <t>JAVNI ZDRAVSTVENI ZAVOD SPLOŠNA BOLNIŠNICA BREŽICE</t>
  </si>
  <si>
    <t>ČERNELČEVA CESTA 15</t>
  </si>
  <si>
    <t>8250 BREŽICE</t>
  </si>
  <si>
    <t>PRILOGA C1 - Dodatek k ponudbenemu predračunu</t>
  </si>
  <si>
    <t>Obrazložitev tabel:</t>
  </si>
  <si>
    <t>List "Objekti"</t>
  </si>
  <si>
    <t>Predstavitev objektov z vrednostmi in letnicami ter izvedenimi adaptacijami</t>
  </si>
  <si>
    <t>Shematski prikaz objektov je v Prilogi C2</t>
  </si>
  <si>
    <t>List "Premičnine"</t>
  </si>
  <si>
    <t>Podatki z vrednostmi o premičninah na dan 01.09.2022 oziroma drug datum, če je tako pri posamezni tabeli navedeno</t>
  </si>
  <si>
    <t>List "Strojelom"</t>
  </si>
  <si>
    <t>Spisek opreme, ki se zavaruje za dodatno nevarnost strojeloma</t>
  </si>
  <si>
    <t>Zavarovanec lahko opremo strojelomno zavaruje v skladu s smislenostjo takšnega zavarovanja za posamezni zavarovani stroj, napravo, računalnih ipd., kar pomeni, da se seznam lahko spreminja.</t>
  </si>
  <si>
    <t>List "Podatki o zaposlenih"</t>
  </si>
  <si>
    <t xml:space="preserve">      </t>
  </si>
  <si>
    <t> </t>
  </si>
  <si>
    <t xml:space="preserve"> </t>
  </si>
  <si>
    <t>Podatki o objektih</t>
  </si>
  <si>
    <t>zap.št.</t>
  </si>
  <si>
    <t xml:space="preserve">OBJEKT </t>
  </si>
  <si>
    <t>1.0</t>
  </si>
  <si>
    <t>2.0</t>
  </si>
  <si>
    <t>3.0</t>
  </si>
  <si>
    <t>4.0</t>
  </si>
  <si>
    <t>5.0 dvigala (število)</t>
  </si>
  <si>
    <t>6.0  leto zadnje obnove, rekonstrukcije objekta</t>
  </si>
  <si>
    <t xml:space="preserve">7.0 </t>
  </si>
  <si>
    <t>ZAVAROVALNA VSOTA</t>
  </si>
  <si>
    <t xml:space="preserve">leto izgradnje </t>
  </si>
  <si>
    <r>
      <t>bruto gr.pov. m</t>
    </r>
    <r>
      <rPr>
        <vertAlign val="superscript"/>
        <sz val="8"/>
        <rFont val="Times New Roman"/>
        <family val="1"/>
        <charset val="238"/>
      </rPr>
      <t>2</t>
    </r>
  </si>
  <si>
    <t xml:space="preserve">število etaž </t>
  </si>
  <si>
    <t>število stopnišč</t>
  </si>
  <si>
    <t>novo stavbno pohištvo</t>
  </si>
  <si>
    <t>osebno</t>
  </si>
  <si>
    <t>posteljno</t>
  </si>
  <si>
    <t>tovorno</t>
  </si>
  <si>
    <t>konstukcija</t>
  </si>
  <si>
    <t>fasada</t>
  </si>
  <si>
    <t>ostrešje</t>
  </si>
  <si>
    <t>instalacije</t>
  </si>
  <si>
    <t>obrtniška d.</t>
  </si>
  <si>
    <t>A, Centralna bolnišnična stavba</t>
  </si>
  <si>
    <t>2006 do 2010</t>
  </si>
  <si>
    <t>B, Severni prizidek</t>
  </si>
  <si>
    <t>C, Pritlični objekt pri severnem prizidku</t>
  </si>
  <si>
    <t>D, Ambulantno poliklinični trakt</t>
  </si>
  <si>
    <t>E, Operacijski trakt</t>
  </si>
  <si>
    <t>F, Bivši pljučni oddelek</t>
  </si>
  <si>
    <t>I, Prosektura</t>
  </si>
  <si>
    <t>J, Skladišče plinov</t>
  </si>
  <si>
    <t>H, Mizarska delavnica</t>
  </si>
  <si>
    <t>G, Upravna stavba</t>
  </si>
  <si>
    <t>K, Novi prizidek</t>
  </si>
  <si>
    <t xml:space="preserve">Stanovanje, Černelčeva 19, Brežice </t>
  </si>
  <si>
    <t xml:space="preserve">Legenda:2.0  bruto gradbena površina = bruto gradbena površina (celotna površina - prostori, konstrukcija, obloge itd.) vseh etaž objekta skupaj </t>
  </si>
  <si>
    <t>Zgrajeno pred 1964:</t>
  </si>
  <si>
    <t>Zgrajeno po 1964:</t>
  </si>
  <si>
    <t>Opomba: Na konstrukcijah zgradb ni bilo gradbenih posegov od gradnje naprej, razen nekaj prebojev sten za vrata in odstranitev delov sten.</t>
  </si>
  <si>
    <t>Leta 2002 je bil med zgradbama A in B, kjer je bil le vmesni hodnik zgrajen objekt (dvigalo, stopnišče, čakalnice, ambulante).</t>
  </si>
  <si>
    <t>Na ostrešjih je bila menjana kritina.</t>
  </si>
  <si>
    <t>Obrtniška dela so bila izvedena le v nekaterih delih zgradb.</t>
  </si>
  <si>
    <r>
      <t>Objekti (vsaj B, D, E in K), katerih preostala vrednost je vsaj 40% se zavarujejo na novo vrednost (vključno s potresom) - vrednost 1.500 EUR /m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.</t>
    </r>
  </si>
  <si>
    <t>V povpraševanju je znesku objektov, zgrajeniuh po 1964 dodana zavarovalna vsota 50.000 EUR na I. riziko za tlakovana dvorišča.</t>
  </si>
  <si>
    <t>PODATKI O PREMIČNEM PREMOŽENJU:</t>
  </si>
  <si>
    <t>Zav. vsota (knjigovodska nabavna vrednost)</t>
  </si>
  <si>
    <t>Oprema in drobni inventar skupaj (brez opreme na prostem)</t>
  </si>
  <si>
    <t>Zaloge zdravil, rezervnih delov, ter potrošnega materiala</t>
  </si>
  <si>
    <t>Oprema na prostem (zapornica in agregatska postaja)</t>
  </si>
  <si>
    <t>Oprema, katere preostala vrednost je vsaj 60% se zavaruje na novo vrednost (vključno s potresom).</t>
  </si>
  <si>
    <t>INV.ŠT.</t>
  </si>
  <si>
    <t>NAZIV OSNOVNEGA SREDSTVA</t>
  </si>
  <si>
    <t>LETO NABAVE</t>
  </si>
  <si>
    <t>NABAVNA VREDNOST</t>
  </si>
  <si>
    <t>STROŠKOVNO MESTO</t>
  </si>
  <si>
    <t xml:space="preserve">ULTRAZVOK MYLAB </t>
  </si>
  <si>
    <t>INTERNA AMB.</t>
  </si>
  <si>
    <t>RTG APARAT PHILIPS 2021</t>
  </si>
  <si>
    <t xml:space="preserve">RTG APARAT AXIOM </t>
  </si>
  <si>
    <t>RTG</t>
  </si>
  <si>
    <t>NAPRAVA ZA DEZINFEKCIJO PROSTOROV NOCO</t>
  </si>
  <si>
    <t>RTG APARAT AMX-4</t>
  </si>
  <si>
    <t>EKG APARAT IMAC 120 2021</t>
  </si>
  <si>
    <t>MAMOGRAF HOLOGIC</t>
  </si>
  <si>
    <t>SVETILKA ŠPRANJSKA ZA OKULISTA 2021</t>
  </si>
  <si>
    <t xml:space="preserve">STOLP ZA ARTROSKOPIJE </t>
  </si>
  <si>
    <t>KERATOREFRAKTOMETER 2021</t>
  </si>
  <si>
    <t>GINEKOLOŠKI UZ APARAT - SAMSUNG WS80 A V4</t>
  </si>
  <si>
    <t>SVETILKA OPERACIJSKA STROPNA 2021</t>
  </si>
  <si>
    <t>KARDIOLOŠKI UZ APARAT VIVID S60NR2</t>
  </si>
  <si>
    <t>APARAT ZA MERJENJE TEMPERATURE IN VLAG</t>
  </si>
  <si>
    <t xml:space="preserve">OCT APARAT - MAESTRO 3D OCT -1 </t>
  </si>
  <si>
    <t>HIGIENSKA POSTAJA NA STOJALU S TERMINA</t>
  </si>
  <si>
    <t>INFUZOMAT SPACE</t>
  </si>
  <si>
    <t>EKG APARAT MAC 2000 2021</t>
  </si>
  <si>
    <t>ČISTILNI STROJ GHIBLI (ZA ODSTRANJEVAN</t>
  </si>
  <si>
    <t>PERFUZOR SPACE</t>
  </si>
  <si>
    <t>BLATEX BL-5A-EM 2021</t>
  </si>
  <si>
    <t>SISTEM ZA NADZOR TEMPERATURE 2021</t>
  </si>
  <si>
    <t>EKG HOLTER 2021</t>
  </si>
  <si>
    <t>ORGANIZATOR ČRPALK</t>
  </si>
  <si>
    <t>DIGITALIZATOR RTG SLIK - DX-D 40G</t>
  </si>
  <si>
    <t>EKG APARAT CARDIOVIT AT-102 G2 SCHILLE</t>
  </si>
  <si>
    <t>TRANSPORTNI VENTILATOR - OXYLOG 3000 PLUS</t>
  </si>
  <si>
    <t>SYSMEX CA-660 2021</t>
  </si>
  <si>
    <t>VOZIČEK ZA TRANSPORT PACIENTOV - STRYKER PRIME</t>
  </si>
  <si>
    <t>ULTRAZVOČNI APARAT  2021</t>
  </si>
  <si>
    <t>KLIMA MIDEA BLANC 2021</t>
  </si>
  <si>
    <t>ELEKTRO KIRURŠKI NOŽ - FORCEFX INSTANT RESPONSE</t>
  </si>
  <si>
    <t>FOTOTERAPIJSKA LUČ BL70 2021</t>
  </si>
  <si>
    <t>STOL PREGLEDOVALNI - ORL 2021</t>
  </si>
  <si>
    <t>STERILIZATOR TUTTENAUER</t>
  </si>
  <si>
    <t>KUTOR VALLEYLAB - ELEKTROKIRURŠKA ENOT</t>
  </si>
  <si>
    <t>BLATEX 5A-EM 2021</t>
  </si>
  <si>
    <t>STERILIZATOR</t>
  </si>
  <si>
    <t>MOBILNA KIRURŠKA LED LUČ 2021</t>
  </si>
  <si>
    <t xml:space="preserve">ANALIZATOR URINA NOVUS </t>
  </si>
  <si>
    <t>APARAT ZA VISOKO ENERGIJSKO INDUKCIJSK</t>
  </si>
  <si>
    <t>ANALIZATOR URINA STATUS</t>
  </si>
  <si>
    <t>PERFUZOR BENEFUSION 2021</t>
  </si>
  <si>
    <t>TERAPEVTSKA MIZA PREMIUM</t>
  </si>
  <si>
    <t>ORL ENOTA - OSNOVNA 2021</t>
  </si>
  <si>
    <t xml:space="preserve">BLAZINA TERAPEVTSKA </t>
  </si>
  <si>
    <t>ENDOSKOPSKI VOZIČEK 2021</t>
  </si>
  <si>
    <t>ANALIZATOR AVOTMATSKI ZA HEMOGLOBIN ADAMS</t>
  </si>
  <si>
    <t>ČRPALKA ZA TEKOČINE Z GRETJEM-ENDOFLOW</t>
  </si>
  <si>
    <t>PIŠTOLA VRTALNA COMPACT AIR DRIVE II S PRIKLJUČKI</t>
  </si>
  <si>
    <t>KLIMA NAPRAVA 2021</t>
  </si>
  <si>
    <t>MONITOR ZA MERJENJE KRVNEGA TLAKA IN SETURACIJE</t>
  </si>
  <si>
    <t>MORSELATOR 2021</t>
  </si>
  <si>
    <t>OPERACIJSKA MIZA 2021</t>
  </si>
  <si>
    <t>APARAT COBAS 4000 C311</t>
  </si>
  <si>
    <t>POMIVALNI STROJ ZA STEKLOVINO 2020</t>
  </si>
  <si>
    <t>APARAT COBAS 6000 CARE UNIT 150</t>
  </si>
  <si>
    <t>GASTROSKOP - VIDEO GIF- H185 EXERA III</t>
  </si>
  <si>
    <t xml:space="preserve">HYDRASYS 2SCAN </t>
  </si>
  <si>
    <t>APIRATOR ATMOS</t>
  </si>
  <si>
    <t xml:space="preserve">UZ SONDA </t>
  </si>
  <si>
    <t>CT APARAT -GE REVOLUTION HD</t>
  </si>
  <si>
    <t>RTG APARAT S C-LOKOM OPERACIJSKI</t>
  </si>
  <si>
    <t>dezinfektor za edoskope z opremo (gastro amb.)</t>
  </si>
  <si>
    <t>gastroskop (gastro amb.)</t>
  </si>
  <si>
    <t>kolonoskop (gastro amb.)</t>
  </si>
  <si>
    <t>ultrazvočni aparat (CIT)</t>
  </si>
  <si>
    <t>ultrazvočni aparat (RTG)</t>
  </si>
  <si>
    <t>sonda (kardiološka amb.)</t>
  </si>
  <si>
    <t>hladilnik za krvno plazmo (laboratorij)</t>
  </si>
  <si>
    <t>ventilator Puritan Bennett (CIT)</t>
  </si>
  <si>
    <t>bronhoskop (CIT)</t>
  </si>
  <si>
    <t>porodna postelja (ginekološki odd.)</t>
  </si>
  <si>
    <t>Arhivski strežnik (NAS) Synology</t>
  </si>
  <si>
    <t>UPRAVA</t>
  </si>
  <si>
    <t>UC</t>
  </si>
  <si>
    <t xml:space="preserve">Mrežno stikalo </t>
  </si>
  <si>
    <t>GINEKOLOGIJA</t>
  </si>
  <si>
    <t>ARHIV - zdr. amd.</t>
  </si>
  <si>
    <t>Računalniški strežnik  SUPERMICRO SuperServer</t>
  </si>
  <si>
    <t>UPS napajalnik - strežnik</t>
  </si>
  <si>
    <t>UPS napajalnik - tel. centrala</t>
  </si>
  <si>
    <t>ŠTEVILO VSEH ZAPOSLENIH OSEB (NE GLEDE NA VRSTO POGODBE O DELU)</t>
  </si>
  <si>
    <t>ZDRAVNIKI: Razredi glede na področje specializacije</t>
  </si>
  <si>
    <t>Število</t>
  </si>
  <si>
    <t>Splošna medicina - Družinska  medicina - Gastroenterologija - Hematologija - Javno zdravje - Klinična genetika - Klinična mikrobiologija - Medicina dela, prometa in športa - Nefrologija  - Nevrologija  - Nuklearna medicina  - Patologija  - Radiologija  - Revmatologija - Sodna medicina - Transfuzijska medicina</t>
  </si>
  <si>
    <t>Čeljustna in zobna ortopedija  - Dermatovenerologija - Fizikalna in rehabilitacijska medicina  - lnfektologija - lntenistična onkologija - Onkologija z radioterapijo - Otroška in mladostniSka psihiatrija  - Otroška nevrologija - Otroško in preventivno zobozdravstvo - Paradontologija - Pediatrija - Pnevmologija - Psihiatrija - Stomatološka  protetika</t>
  </si>
  <si>
    <t>Abdominalna kirurgija - Anesteziologija, reanimatologija in perioperativna intenzivna medicina - Ginekologija in porodništvo - lntenzivna medicina - lnterna medicina - Kardiovaskularna kirurgija  - Maksilofacialna kirurgija - Nevrokirurgija - Oftalmologija - Oralna  kirurgija - Ortopedska kirurgija - Otorinolaringologija - Plastična, rekonstrukcijska in estetska  kirurgija - Splošnla kirurgija - Torakalna kirurgija - Travmatologija - Urgentna medicina  - Urologija</t>
  </si>
  <si>
    <t>Drugo:  specializanti in zdravniki pripravniki</t>
  </si>
  <si>
    <t xml:space="preserve">OSTALO MEDICINSKO OSEBJE: </t>
  </si>
  <si>
    <t>Medicinsko osebje s srednješolsko izobrazbo in primertjiv  kader (npr.  srednje medicinske sestre in zdravstveni tehniki, laboratorijski tehniki,  zobotehniki itd.)</t>
  </si>
  <si>
    <t>Medicinsko osebje z visoko in višjo strokovno izobrazbo in primerljiv  kader (npr. diplomirane medicinske sestre, diplomirani in višji zdravstveni tehniki, babice, fizioterapevti, farmacevti itd)</t>
  </si>
  <si>
    <t>SKUPAJ VSI ZAPOSLENI (VES KADER - tudi administracija…):</t>
  </si>
  <si>
    <t>Podatki o premičnem premoženju na dan 31.12.2021</t>
  </si>
  <si>
    <t>Dodatno nabavljena računalniška opema po zgornjem datumu:</t>
  </si>
  <si>
    <t>Oprema, ki se zavaruje za dodatno nevarnost strojeloma (nabavljeno do konca leta 2020)</t>
  </si>
  <si>
    <t>Oprema, ki se zavaruje za dodatno nevarnost strojeloma (nabavljeno v letu 2021)</t>
  </si>
  <si>
    <t>Skupaj:</t>
  </si>
  <si>
    <t>Podatki o zaposlenih (stanje september 2022)</t>
  </si>
  <si>
    <t>Podatki o zaposlenih, razdeljeni na poklic oziroma dela, ki jih opravljajo (podatek je za september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</si>
</sst>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S_I_T_-;\-* #,##0.00\ _S_I_T_-;_-* &quot;-&quot;??\ _S_I_T_-;_-@_-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ahoma"/>
      <family val="2"/>
      <charset val="238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u/>
      <sz val="11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Arial"/>
      <family val="2"/>
      <charset val="238"/>
    </font>
    <font>
      <sz val="8"/>
      <color rgb="FF000000"/>
      <name val="Times New Roman"/>
      <family val="1"/>
      <charset val="238"/>
    </font>
    <font>
      <b/>
      <i/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2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6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9" fillId="0" borderId="0" xfId="1" applyFont="1" applyAlignment="1">
      <alignment horizontal="center"/>
    </xf>
    <xf numFmtId="0" fontId="8" fillId="0" borderId="6" xfId="1" applyBorder="1"/>
    <xf numFmtId="0" fontId="8" fillId="0" borderId="0" xfId="1"/>
    <xf numFmtId="0" fontId="10" fillId="0" borderId="0" xfId="1" applyFont="1"/>
    <xf numFmtId="0" fontId="9" fillId="0" borderId="0" xfId="1" applyFont="1"/>
    <xf numFmtId="0" fontId="11" fillId="0" borderId="0" xfId="1" applyFont="1"/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4" fontId="15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right" vertical="center"/>
    </xf>
    <xf numFmtId="43" fontId="15" fillId="0" borderId="1" xfId="3" applyFont="1" applyBorder="1" applyAlignment="1">
      <alignment horizontal="right" vertical="center"/>
    </xf>
    <xf numFmtId="43" fontId="15" fillId="0" borderId="1" xfId="3" applyFont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0" fillId="2" borderId="0" xfId="0" applyFill="1"/>
    <xf numFmtId="0" fontId="17" fillId="2" borderId="0" xfId="0" applyFont="1" applyFill="1"/>
    <xf numFmtId="0" fontId="1" fillId="2" borderId="0" xfId="0" applyFont="1" applyFill="1"/>
    <xf numFmtId="0" fontId="18" fillId="0" borderId="0" xfId="1" applyFont="1"/>
    <xf numFmtId="0" fontId="21" fillId="0" borderId="0" xfId="1" applyFont="1"/>
    <xf numFmtId="0" fontId="23" fillId="0" borderId="0" xfId="0" applyFont="1"/>
    <xf numFmtId="0" fontId="24" fillId="0" borderId="0" xfId="0" applyFont="1"/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6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Alignment="1"/>
    <xf numFmtId="0" fontId="12" fillId="0" borderId="11" xfId="0" applyFont="1" applyFill="1" applyBorder="1" applyAlignment="1"/>
    <xf numFmtId="0" fontId="12" fillId="0" borderId="10" xfId="0" applyFont="1" applyFill="1" applyBorder="1" applyAlignment="1">
      <alignment wrapText="1"/>
    </xf>
    <xf numFmtId="0" fontId="12" fillId="0" borderId="13" xfId="0" applyFont="1" applyFill="1" applyBorder="1" applyAlignment="1"/>
    <xf numFmtId="0" fontId="12" fillId="0" borderId="12" xfId="0" applyFont="1" applyFill="1" applyBorder="1" applyAlignment="1">
      <alignment wrapText="1"/>
    </xf>
    <xf numFmtId="16" fontId="12" fillId="0" borderId="34" xfId="0" applyNumberFormat="1" applyFont="1" applyFill="1" applyBorder="1" applyAlignment="1">
      <alignment wrapText="1"/>
    </xf>
    <xf numFmtId="16" fontId="12" fillId="0" borderId="35" xfId="0" applyNumberFormat="1" applyFont="1" applyFill="1" applyBorder="1" applyAlignment="1">
      <alignment wrapText="1"/>
    </xf>
    <xf numFmtId="0" fontId="12" fillId="0" borderId="28" xfId="0" applyFont="1" applyFill="1" applyBorder="1" applyAlignment="1">
      <alignment wrapText="1"/>
    </xf>
    <xf numFmtId="0" fontId="12" fillId="0" borderId="25" xfId="0" applyFont="1" applyFill="1" applyBorder="1" applyAlignment="1"/>
    <xf numFmtId="0" fontId="12" fillId="0" borderId="27" xfId="0" applyFont="1" applyFill="1" applyBorder="1" applyAlignment="1"/>
    <xf numFmtId="3" fontId="12" fillId="0" borderId="27" xfId="0" applyNumberFormat="1" applyFont="1" applyFill="1" applyBorder="1" applyAlignment="1"/>
    <xf numFmtId="0" fontId="12" fillId="0" borderId="20" xfId="0" applyFont="1" applyFill="1" applyBorder="1" applyAlignment="1"/>
    <xf numFmtId="0" fontId="12" fillId="0" borderId="18" xfId="0" applyFont="1" applyFill="1" applyBorder="1" applyAlignment="1"/>
    <xf numFmtId="0" fontId="12" fillId="0" borderId="28" xfId="0" applyFont="1" applyFill="1" applyBorder="1" applyAlignment="1"/>
    <xf numFmtId="3" fontId="12" fillId="0" borderId="28" xfId="0" applyNumberFormat="1" applyFont="1" applyFill="1" applyBorder="1" applyAlignment="1"/>
    <xf numFmtId="4" fontId="12" fillId="0" borderId="21" xfId="0" applyNumberFormat="1" applyFont="1" applyFill="1" applyBorder="1" applyAlignment="1"/>
    <xf numFmtId="4" fontId="12" fillId="0" borderId="28" xfId="0" applyNumberFormat="1" applyFont="1" applyFill="1" applyBorder="1" applyAlignment="1"/>
    <xf numFmtId="4" fontId="25" fillId="0" borderId="2" xfId="0" applyNumberFormat="1" applyFont="1" applyFill="1" applyBorder="1" applyAlignment="1"/>
    <xf numFmtId="0" fontId="12" fillId="0" borderId="26" xfId="0" applyFont="1" applyFill="1" applyBorder="1" applyAlignment="1"/>
    <xf numFmtId="0" fontId="12" fillId="0" borderId="34" xfId="0" applyFont="1" applyFill="1" applyBorder="1" applyAlignment="1"/>
    <xf numFmtId="0" fontId="12" fillId="0" borderId="0" xfId="0" applyFont="1" applyFill="1" applyBorder="1" applyAlignment="1"/>
    <xf numFmtId="0" fontId="12" fillId="0" borderId="23" xfId="0" applyFont="1" applyFill="1" applyBorder="1" applyAlignment="1"/>
    <xf numFmtId="0" fontId="12" fillId="0" borderId="24" xfId="0" applyFont="1" applyFill="1" applyBorder="1" applyAlignment="1"/>
    <xf numFmtId="4" fontId="19" fillId="0" borderId="2" xfId="0" applyNumberFormat="1" applyFont="1" applyFill="1" applyBorder="1" applyAlignment="1"/>
    <xf numFmtId="0" fontId="12" fillId="0" borderId="0" xfId="0" applyFont="1" applyFill="1" applyAlignment="1"/>
    <xf numFmtId="4" fontId="19" fillId="0" borderId="0" xfId="0" applyNumberFormat="1" applyFont="1" applyFill="1" applyBorder="1" applyAlignment="1"/>
    <xf numFmtId="0" fontId="20" fillId="0" borderId="0" xfId="0" applyFont="1" applyFill="1" applyBorder="1" applyAlignment="1"/>
    <xf numFmtId="0" fontId="26" fillId="0" borderId="0" xfId="0" applyFont="1" applyFill="1" applyBorder="1" applyAlignment="1"/>
    <xf numFmtId="0" fontId="23" fillId="0" borderId="0" xfId="0" applyFont="1" applyFill="1" applyBorder="1" applyAlignment="1"/>
    <xf numFmtId="0" fontId="21" fillId="0" borderId="0" xfId="0" applyFont="1" applyFill="1" applyBorder="1" applyAlignment="1"/>
    <xf numFmtId="0" fontId="21" fillId="0" borderId="0" xfId="0" applyFont="1" applyFill="1" applyAlignment="1"/>
    <xf numFmtId="0" fontId="23" fillId="0" borderId="0" xfId="0" applyFont="1" applyFill="1" applyAlignment="1"/>
    <xf numFmtId="0" fontId="24" fillId="0" borderId="1" xfId="0" applyFont="1" applyFill="1" applyBorder="1" applyAlignment="1"/>
    <xf numFmtId="0" fontId="24" fillId="0" borderId="27" xfId="0" applyFont="1" applyFill="1" applyBorder="1" applyAlignment="1"/>
    <xf numFmtId="0" fontId="24" fillId="0" borderId="19" xfId="0" applyFont="1" applyFill="1" applyBorder="1" applyAlignment="1"/>
    <xf numFmtId="0" fontId="24" fillId="0" borderId="28" xfId="0" applyFont="1" applyFill="1" applyBorder="1" applyAlignment="1"/>
    <xf numFmtId="4" fontId="24" fillId="0" borderId="28" xfId="0" applyNumberFormat="1" applyFont="1" applyFill="1" applyBorder="1" applyAlignment="1"/>
    <xf numFmtId="0" fontId="24" fillId="0" borderId="0" xfId="0" applyFont="1" applyBorder="1"/>
    <xf numFmtId="0" fontId="23" fillId="0" borderId="0" xfId="0" applyFont="1" applyBorder="1"/>
    <xf numFmtId="4" fontId="0" fillId="0" borderId="0" xfId="0" applyNumberFormat="1"/>
    <xf numFmtId="0" fontId="15" fillId="0" borderId="0" xfId="0" applyFont="1" applyBorder="1" applyAlignment="1">
      <alignment horizontal="center" vertical="center" wrapText="1"/>
    </xf>
    <xf numFmtId="4" fontId="15" fillId="0" borderId="37" xfId="0" applyNumberFormat="1" applyFont="1" applyBorder="1" applyAlignment="1">
      <alignment horizontal="right" vertical="center" wrapText="1"/>
    </xf>
    <xf numFmtId="0" fontId="15" fillId="0" borderId="22" xfId="0" applyFont="1" applyBorder="1" applyAlignment="1">
      <alignment horizontal="center" vertical="center" wrapText="1"/>
    </xf>
    <xf numFmtId="4" fontId="12" fillId="0" borderId="0" xfId="0" applyNumberFormat="1" applyFont="1" applyFill="1" applyBorder="1" applyAlignment="1"/>
    <xf numFmtId="0" fontId="12" fillId="0" borderId="8" xfId="0" applyFont="1" applyFill="1" applyBorder="1" applyAlignment="1"/>
    <xf numFmtId="0" fontId="12" fillId="0" borderId="10" xfId="0" applyFont="1" applyFill="1" applyBorder="1" applyAlignment="1"/>
    <xf numFmtId="0" fontId="27" fillId="0" borderId="0" xfId="0" applyFont="1" applyFill="1" applyBorder="1" applyAlignment="1">
      <alignment horizontal="justify" vertical="center" wrapText="1"/>
    </xf>
    <xf numFmtId="4" fontId="28" fillId="0" borderId="0" xfId="0" applyNumberFormat="1" applyFont="1" applyFill="1" applyBorder="1" applyAlignment="1"/>
    <xf numFmtId="0" fontId="23" fillId="0" borderId="0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" fontId="12" fillId="0" borderId="17" xfId="0" applyNumberFormat="1" applyFont="1" applyFill="1" applyBorder="1" applyAlignment="1"/>
    <xf numFmtId="0" fontId="8" fillId="0" borderId="0" xfId="1" applyFill="1"/>
    <xf numFmtId="0" fontId="7" fillId="2" borderId="0" xfId="0" applyFont="1" applyFill="1" applyAlignment="1">
      <alignment horizontal="left"/>
    </xf>
    <xf numFmtId="0" fontId="0" fillId="2" borderId="0" xfId="0" applyFill="1" applyAlignment="1">
      <alignment wrapText="1"/>
    </xf>
    <xf numFmtId="0" fontId="12" fillId="0" borderId="7" xfId="0" applyFont="1" applyFill="1" applyBorder="1" applyAlignment="1"/>
    <xf numFmtId="0" fontId="12" fillId="0" borderId="15" xfId="0" applyFont="1" applyFill="1" applyBorder="1" applyAlignment="1"/>
    <xf numFmtId="0" fontId="12" fillId="0" borderId="29" xfId="0" applyFont="1" applyFill="1" applyBorder="1" applyAlignment="1"/>
    <xf numFmtId="0" fontId="12" fillId="0" borderId="8" xfId="0" applyFont="1" applyFill="1" applyBorder="1" applyAlignment="1"/>
    <xf numFmtId="0" fontId="12" fillId="0" borderId="16" xfId="0" applyFont="1" applyFill="1" applyBorder="1" applyAlignment="1"/>
    <xf numFmtId="0" fontId="12" fillId="0" borderId="31" xfId="0" applyFont="1" applyFill="1" applyBorder="1" applyAlignment="1"/>
    <xf numFmtId="0" fontId="12" fillId="0" borderId="9" xfId="0" applyFont="1" applyFill="1" applyBorder="1" applyAlignment="1"/>
    <xf numFmtId="0" fontId="12" fillId="0" borderId="10" xfId="0" applyFont="1" applyFill="1" applyBorder="1" applyAlignment="1"/>
    <xf numFmtId="0" fontId="12" fillId="0" borderId="32" xfId="0" applyFont="1" applyFill="1" applyBorder="1" applyAlignment="1"/>
    <xf numFmtId="0" fontId="12" fillId="0" borderId="12" xfId="0" applyFont="1" applyFill="1" applyBorder="1" applyAlignment="1"/>
    <xf numFmtId="0" fontId="12" fillId="0" borderId="14" xfId="0" applyFont="1" applyFill="1" applyBorder="1" applyAlignment="1">
      <alignment wrapText="1"/>
    </xf>
    <xf numFmtId="0" fontId="12" fillId="0" borderId="17" xfId="0" applyFont="1" applyFill="1" applyBorder="1" applyAlignment="1">
      <alignment wrapText="1"/>
    </xf>
    <xf numFmtId="0" fontId="12" fillId="0" borderId="33" xfId="0" applyFont="1" applyFill="1" applyBorder="1" applyAlignment="1">
      <alignment wrapText="1"/>
    </xf>
    <xf numFmtId="0" fontId="12" fillId="0" borderId="16" xfId="0" applyFont="1" applyFill="1" applyBorder="1" applyAlignment="1">
      <alignment wrapText="1"/>
    </xf>
    <xf numFmtId="0" fontId="12" fillId="0" borderId="31" xfId="0" applyFont="1" applyFill="1" applyBorder="1" applyAlignment="1">
      <alignment wrapText="1"/>
    </xf>
    <xf numFmtId="0" fontId="12" fillId="0" borderId="30" xfId="0" applyFont="1" applyFill="1" applyBorder="1" applyAlignment="1">
      <alignment wrapText="1"/>
    </xf>
    <xf numFmtId="0" fontId="12" fillId="0" borderId="36" xfId="0" applyFont="1" applyFill="1" applyBorder="1" applyAlignment="1">
      <alignment wrapText="1"/>
    </xf>
  </cellXfs>
  <cellStyles count="4">
    <cellStyle name="Comma 2" xfId="2" xr:uid="{00000000-0005-0000-0000-000000000000}"/>
    <cellStyle name="Navadno" xfId="0" builtinId="0"/>
    <cellStyle name="Normal 2" xfId="1" xr:uid="{00000000-0005-0000-0000-000002000000}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130175</xdr:rowOff>
    </xdr:from>
    <xdr:to>
      <xdr:col>5</xdr:col>
      <xdr:colOff>381000</xdr:colOff>
      <xdr:row>3</xdr:row>
      <xdr:rowOff>139700</xdr:rowOff>
    </xdr:to>
    <xdr:pic>
      <xdr:nvPicPr>
        <xdr:cNvPr id="2" name="Picture 3" descr="Zgornja pasica">
          <a:extLst>
            <a:ext uri="{FF2B5EF4-FFF2-40B4-BE49-F238E27FC236}">
              <a16:creationId xmlns:a16="http://schemas.microsoft.com/office/drawing/2014/main" id="{A3BDFAC7-72A2-419E-BFB6-71DA52B07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30175"/>
          <a:ext cx="24384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254000</xdr:colOff>
      <xdr:row>0</xdr:row>
      <xdr:rowOff>152400</xdr:rowOff>
    </xdr:from>
    <xdr:to>
      <xdr:col>9</xdr:col>
      <xdr:colOff>190500</xdr:colOff>
      <xdr:row>3</xdr:row>
      <xdr:rowOff>161925</xdr:rowOff>
    </xdr:to>
    <xdr:pic>
      <xdr:nvPicPr>
        <xdr:cNvPr id="3" name="Picture 2" descr="C:\Documents and Settings\All Users\Documents\Ekvilibrij\DPPSlovenija\logotipi\uradni\OC DPP CMYK.jpg">
          <a:extLst>
            <a:ext uri="{FF2B5EF4-FFF2-40B4-BE49-F238E27FC236}">
              <a16:creationId xmlns:a16="http://schemas.microsoft.com/office/drawing/2014/main" id="{1AE6FA9E-84D4-42B9-B862-57AC2D7DCB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6900" y="152400"/>
          <a:ext cx="546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339725</xdr:colOff>
      <xdr:row>0</xdr:row>
      <xdr:rowOff>161925</xdr:rowOff>
    </xdr:from>
    <xdr:to>
      <xdr:col>14</xdr:col>
      <xdr:colOff>466725</xdr:colOff>
      <xdr:row>3</xdr:row>
      <xdr:rowOff>155575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5708A8C-10E8-488A-8911-2D7DFAA6C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1425" y="161925"/>
          <a:ext cx="1955800" cy="565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omaž Novinšek" id="{1DD4F073-D820-4E5C-9FD6-1464510899DB}" userId="S::tomaz.novinsek@libra-premia.si::6a8c26ea-2d81-4c8e-acd3-3ec677afa710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2" dT="2022-09-26T12:42:06.25" personId="{1DD4F073-D820-4E5C-9FD6-1464510899DB}" id="{0787E59E-DFED-4468-B46B-F864E3B71C6C}">
    <text>V nabavi 2021 je tudi ta stavba. Dodal sem jo na seznam, potrebnae bodo še dopolnitve v tabeli....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573E-BB2A-4BE4-A04D-961EA53EBE9B}">
  <dimension ref="B8:N32"/>
  <sheetViews>
    <sheetView tabSelected="1" topLeftCell="A11" workbookViewId="0">
      <selection activeCell="A11" sqref="A11"/>
    </sheetView>
  </sheetViews>
  <sheetFormatPr defaultRowHeight="15" x14ac:dyDescent="0.25"/>
  <cols>
    <col min="1" max="1" width="4.140625" style="38" customWidth="1"/>
    <col min="2" max="2" width="5.42578125" style="38" customWidth="1"/>
    <col min="3" max="3" width="5.28515625" style="38" customWidth="1"/>
    <col min="4" max="16384" width="9.140625" style="38"/>
  </cols>
  <sheetData>
    <row r="8" spans="2:9" x14ac:dyDescent="0.25">
      <c r="B8" s="39" t="s">
        <v>0</v>
      </c>
      <c r="D8" s="40" t="s">
        <v>1</v>
      </c>
      <c r="E8" s="40"/>
    </row>
    <row r="9" spans="2:9" x14ac:dyDescent="0.25">
      <c r="D9" s="40" t="s">
        <v>2</v>
      </c>
      <c r="E9" s="40"/>
    </row>
    <row r="10" spans="2:9" x14ac:dyDescent="0.25">
      <c r="D10" s="40" t="s">
        <v>3</v>
      </c>
      <c r="E10" s="40"/>
    </row>
    <row r="14" spans="2:9" ht="18.75" x14ac:dyDescent="0.3">
      <c r="B14" s="103" t="s">
        <v>4</v>
      </c>
      <c r="C14" s="103"/>
      <c r="D14" s="103"/>
      <c r="E14" s="103"/>
      <c r="F14" s="103"/>
      <c r="G14" s="103"/>
      <c r="H14" s="103"/>
      <c r="I14" s="103"/>
    </row>
    <row r="19" spans="2:14" x14ac:dyDescent="0.25">
      <c r="B19" s="38" t="s">
        <v>5</v>
      </c>
    </row>
    <row r="20" spans="2:14" x14ac:dyDescent="0.25">
      <c r="C20" s="38" t="s">
        <v>6</v>
      </c>
    </row>
    <row r="21" spans="2:14" x14ac:dyDescent="0.25">
      <c r="D21" s="38" t="s">
        <v>7</v>
      </c>
    </row>
    <row r="22" spans="2:14" x14ac:dyDescent="0.25">
      <c r="D22" s="38" t="s">
        <v>8</v>
      </c>
    </row>
    <row r="24" spans="2:14" x14ac:dyDescent="0.25">
      <c r="C24" s="38" t="s">
        <v>9</v>
      </c>
    </row>
    <row r="25" spans="2:14" x14ac:dyDescent="0.25">
      <c r="D25" s="38" t="s">
        <v>10</v>
      </c>
    </row>
    <row r="27" spans="2:14" x14ac:dyDescent="0.25">
      <c r="C27" s="38" t="s">
        <v>11</v>
      </c>
    </row>
    <row r="28" spans="2:14" x14ac:dyDescent="0.25">
      <c r="D28" s="38" t="s">
        <v>12</v>
      </c>
    </row>
    <row r="29" spans="2:14" ht="31.5" customHeight="1" x14ac:dyDescent="0.25">
      <c r="D29" s="104" t="s">
        <v>13</v>
      </c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1" spans="2:14" x14ac:dyDescent="0.25">
      <c r="C31" s="38" t="s">
        <v>14</v>
      </c>
    </row>
    <row r="32" spans="2:14" x14ac:dyDescent="0.25">
      <c r="D32" s="38" t="s">
        <v>176</v>
      </c>
    </row>
  </sheetData>
  <sheetProtection algorithmName="SHA-512" hashValue="PZCZQLwj/vMto4ipm+MlNhRG2mtiJIrTomE2fhJV8319RWjSdxdGL8F049xu6EiyUi67y+qencZRrYQTq1rPjQ==" saltValue="cZC3MNAGYDlZw3mBsOMhjg==" spinCount="100000" sheet="1" objects="1" scenarios="1"/>
  <mergeCells count="2">
    <mergeCell ref="B14:I14"/>
    <mergeCell ref="D29:N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zoomScale="115" zoomScaleNormal="115" workbookViewId="0"/>
  </sheetViews>
  <sheetFormatPr defaultRowHeight="12.75" x14ac:dyDescent="0.2"/>
  <cols>
    <col min="1" max="1" width="4.85546875" style="16" customWidth="1"/>
    <col min="2" max="2" width="5.5703125" style="16" customWidth="1"/>
    <col min="3" max="3" width="32.7109375" style="16" customWidth="1"/>
    <col min="4" max="14" width="8.85546875" style="16"/>
    <col min="15" max="15" width="10.28515625" style="16" customWidth="1"/>
    <col min="16" max="16" width="14.7109375" style="16" customWidth="1"/>
    <col min="17" max="17" width="17.28515625" style="102" customWidth="1"/>
    <col min="18" max="18" width="5.85546875" style="16" customWidth="1"/>
    <col min="19" max="257" width="8.85546875" style="16"/>
    <col min="258" max="258" width="5.5703125" style="16" customWidth="1"/>
    <col min="259" max="259" width="30.42578125" style="16" customWidth="1"/>
    <col min="260" max="270" width="8.85546875" style="16"/>
    <col min="271" max="271" width="10.28515625" style="16" customWidth="1"/>
    <col min="272" max="272" width="11.5703125" style="16" customWidth="1"/>
    <col min="273" max="273" width="17.28515625" style="16" customWidth="1"/>
    <col min="274" max="513" width="8.85546875" style="16"/>
    <col min="514" max="514" width="5.5703125" style="16" customWidth="1"/>
    <col min="515" max="515" width="30.42578125" style="16" customWidth="1"/>
    <col min="516" max="526" width="8.85546875" style="16"/>
    <col min="527" max="527" width="10.28515625" style="16" customWidth="1"/>
    <col min="528" max="528" width="11.5703125" style="16" customWidth="1"/>
    <col min="529" max="529" width="17.28515625" style="16" customWidth="1"/>
    <col min="530" max="769" width="8.85546875" style="16"/>
    <col min="770" max="770" width="5.5703125" style="16" customWidth="1"/>
    <col min="771" max="771" width="30.42578125" style="16" customWidth="1"/>
    <col min="772" max="782" width="8.85546875" style="16"/>
    <col min="783" max="783" width="10.28515625" style="16" customWidth="1"/>
    <col min="784" max="784" width="11.5703125" style="16" customWidth="1"/>
    <col min="785" max="785" width="17.28515625" style="16" customWidth="1"/>
    <col min="786" max="1025" width="8.85546875" style="16"/>
    <col min="1026" max="1026" width="5.5703125" style="16" customWidth="1"/>
    <col min="1027" max="1027" width="30.42578125" style="16" customWidth="1"/>
    <col min="1028" max="1038" width="8.85546875" style="16"/>
    <col min="1039" max="1039" width="10.28515625" style="16" customWidth="1"/>
    <col min="1040" max="1040" width="11.5703125" style="16" customWidth="1"/>
    <col min="1041" max="1041" width="17.28515625" style="16" customWidth="1"/>
    <col min="1042" max="1281" width="8.85546875" style="16"/>
    <col min="1282" max="1282" width="5.5703125" style="16" customWidth="1"/>
    <col min="1283" max="1283" width="30.42578125" style="16" customWidth="1"/>
    <col min="1284" max="1294" width="8.85546875" style="16"/>
    <col min="1295" max="1295" width="10.28515625" style="16" customWidth="1"/>
    <col min="1296" max="1296" width="11.5703125" style="16" customWidth="1"/>
    <col min="1297" max="1297" width="17.28515625" style="16" customWidth="1"/>
    <col min="1298" max="1537" width="8.85546875" style="16"/>
    <col min="1538" max="1538" width="5.5703125" style="16" customWidth="1"/>
    <col min="1539" max="1539" width="30.42578125" style="16" customWidth="1"/>
    <col min="1540" max="1550" width="8.85546875" style="16"/>
    <col min="1551" max="1551" width="10.28515625" style="16" customWidth="1"/>
    <col min="1552" max="1552" width="11.5703125" style="16" customWidth="1"/>
    <col min="1553" max="1553" width="17.28515625" style="16" customWidth="1"/>
    <col min="1554" max="1793" width="8.85546875" style="16"/>
    <col min="1794" max="1794" width="5.5703125" style="16" customWidth="1"/>
    <col min="1795" max="1795" width="30.42578125" style="16" customWidth="1"/>
    <col min="1796" max="1806" width="8.85546875" style="16"/>
    <col min="1807" max="1807" width="10.28515625" style="16" customWidth="1"/>
    <col min="1808" max="1808" width="11.5703125" style="16" customWidth="1"/>
    <col min="1809" max="1809" width="17.28515625" style="16" customWidth="1"/>
    <col min="1810" max="2049" width="8.85546875" style="16"/>
    <col min="2050" max="2050" width="5.5703125" style="16" customWidth="1"/>
    <col min="2051" max="2051" width="30.42578125" style="16" customWidth="1"/>
    <col min="2052" max="2062" width="8.85546875" style="16"/>
    <col min="2063" max="2063" width="10.28515625" style="16" customWidth="1"/>
    <col min="2064" max="2064" width="11.5703125" style="16" customWidth="1"/>
    <col min="2065" max="2065" width="17.28515625" style="16" customWidth="1"/>
    <col min="2066" max="2305" width="8.85546875" style="16"/>
    <col min="2306" max="2306" width="5.5703125" style="16" customWidth="1"/>
    <col min="2307" max="2307" width="30.42578125" style="16" customWidth="1"/>
    <col min="2308" max="2318" width="8.85546875" style="16"/>
    <col min="2319" max="2319" width="10.28515625" style="16" customWidth="1"/>
    <col min="2320" max="2320" width="11.5703125" style="16" customWidth="1"/>
    <col min="2321" max="2321" width="17.28515625" style="16" customWidth="1"/>
    <col min="2322" max="2561" width="8.85546875" style="16"/>
    <col min="2562" max="2562" width="5.5703125" style="16" customWidth="1"/>
    <col min="2563" max="2563" width="30.42578125" style="16" customWidth="1"/>
    <col min="2564" max="2574" width="8.85546875" style="16"/>
    <col min="2575" max="2575" width="10.28515625" style="16" customWidth="1"/>
    <col min="2576" max="2576" width="11.5703125" style="16" customWidth="1"/>
    <col min="2577" max="2577" width="17.28515625" style="16" customWidth="1"/>
    <col min="2578" max="2817" width="8.85546875" style="16"/>
    <col min="2818" max="2818" width="5.5703125" style="16" customWidth="1"/>
    <col min="2819" max="2819" width="30.42578125" style="16" customWidth="1"/>
    <col min="2820" max="2830" width="8.85546875" style="16"/>
    <col min="2831" max="2831" width="10.28515625" style="16" customWidth="1"/>
    <col min="2832" max="2832" width="11.5703125" style="16" customWidth="1"/>
    <col min="2833" max="2833" width="17.28515625" style="16" customWidth="1"/>
    <col min="2834" max="3073" width="8.85546875" style="16"/>
    <col min="3074" max="3074" width="5.5703125" style="16" customWidth="1"/>
    <col min="3075" max="3075" width="30.42578125" style="16" customWidth="1"/>
    <col min="3076" max="3086" width="8.85546875" style="16"/>
    <col min="3087" max="3087" width="10.28515625" style="16" customWidth="1"/>
    <col min="3088" max="3088" width="11.5703125" style="16" customWidth="1"/>
    <col min="3089" max="3089" width="17.28515625" style="16" customWidth="1"/>
    <col min="3090" max="3329" width="8.85546875" style="16"/>
    <col min="3330" max="3330" width="5.5703125" style="16" customWidth="1"/>
    <col min="3331" max="3331" width="30.42578125" style="16" customWidth="1"/>
    <col min="3332" max="3342" width="8.85546875" style="16"/>
    <col min="3343" max="3343" width="10.28515625" style="16" customWidth="1"/>
    <col min="3344" max="3344" width="11.5703125" style="16" customWidth="1"/>
    <col min="3345" max="3345" width="17.28515625" style="16" customWidth="1"/>
    <col min="3346" max="3585" width="8.85546875" style="16"/>
    <col min="3586" max="3586" width="5.5703125" style="16" customWidth="1"/>
    <col min="3587" max="3587" width="30.42578125" style="16" customWidth="1"/>
    <col min="3588" max="3598" width="8.85546875" style="16"/>
    <col min="3599" max="3599" width="10.28515625" style="16" customWidth="1"/>
    <col min="3600" max="3600" width="11.5703125" style="16" customWidth="1"/>
    <col min="3601" max="3601" width="17.28515625" style="16" customWidth="1"/>
    <col min="3602" max="3841" width="8.85546875" style="16"/>
    <col min="3842" max="3842" width="5.5703125" style="16" customWidth="1"/>
    <col min="3843" max="3843" width="30.42578125" style="16" customWidth="1"/>
    <col min="3844" max="3854" width="8.85546875" style="16"/>
    <col min="3855" max="3855" width="10.28515625" style="16" customWidth="1"/>
    <col min="3856" max="3856" width="11.5703125" style="16" customWidth="1"/>
    <col min="3857" max="3857" width="17.28515625" style="16" customWidth="1"/>
    <col min="3858" max="4097" width="8.85546875" style="16"/>
    <col min="4098" max="4098" width="5.5703125" style="16" customWidth="1"/>
    <col min="4099" max="4099" width="30.42578125" style="16" customWidth="1"/>
    <col min="4100" max="4110" width="8.85546875" style="16"/>
    <col min="4111" max="4111" width="10.28515625" style="16" customWidth="1"/>
    <col min="4112" max="4112" width="11.5703125" style="16" customWidth="1"/>
    <col min="4113" max="4113" width="17.28515625" style="16" customWidth="1"/>
    <col min="4114" max="4353" width="8.85546875" style="16"/>
    <col min="4354" max="4354" width="5.5703125" style="16" customWidth="1"/>
    <col min="4355" max="4355" width="30.42578125" style="16" customWidth="1"/>
    <col min="4356" max="4366" width="8.85546875" style="16"/>
    <col min="4367" max="4367" width="10.28515625" style="16" customWidth="1"/>
    <col min="4368" max="4368" width="11.5703125" style="16" customWidth="1"/>
    <col min="4369" max="4369" width="17.28515625" style="16" customWidth="1"/>
    <col min="4370" max="4609" width="8.85546875" style="16"/>
    <col min="4610" max="4610" width="5.5703125" style="16" customWidth="1"/>
    <col min="4611" max="4611" width="30.42578125" style="16" customWidth="1"/>
    <col min="4612" max="4622" width="8.85546875" style="16"/>
    <col min="4623" max="4623" width="10.28515625" style="16" customWidth="1"/>
    <col min="4624" max="4624" width="11.5703125" style="16" customWidth="1"/>
    <col min="4625" max="4625" width="17.28515625" style="16" customWidth="1"/>
    <col min="4626" max="4865" width="8.85546875" style="16"/>
    <col min="4866" max="4866" width="5.5703125" style="16" customWidth="1"/>
    <col min="4867" max="4867" width="30.42578125" style="16" customWidth="1"/>
    <col min="4868" max="4878" width="8.85546875" style="16"/>
    <col min="4879" max="4879" width="10.28515625" style="16" customWidth="1"/>
    <col min="4880" max="4880" width="11.5703125" style="16" customWidth="1"/>
    <col min="4881" max="4881" width="17.28515625" style="16" customWidth="1"/>
    <col min="4882" max="5121" width="8.85546875" style="16"/>
    <col min="5122" max="5122" width="5.5703125" style="16" customWidth="1"/>
    <col min="5123" max="5123" width="30.42578125" style="16" customWidth="1"/>
    <col min="5124" max="5134" width="8.85546875" style="16"/>
    <col min="5135" max="5135" width="10.28515625" style="16" customWidth="1"/>
    <col min="5136" max="5136" width="11.5703125" style="16" customWidth="1"/>
    <col min="5137" max="5137" width="17.28515625" style="16" customWidth="1"/>
    <col min="5138" max="5377" width="8.85546875" style="16"/>
    <col min="5378" max="5378" width="5.5703125" style="16" customWidth="1"/>
    <col min="5379" max="5379" width="30.42578125" style="16" customWidth="1"/>
    <col min="5380" max="5390" width="8.85546875" style="16"/>
    <col min="5391" max="5391" width="10.28515625" style="16" customWidth="1"/>
    <col min="5392" max="5392" width="11.5703125" style="16" customWidth="1"/>
    <col min="5393" max="5393" width="17.28515625" style="16" customWidth="1"/>
    <col min="5394" max="5633" width="8.85546875" style="16"/>
    <col min="5634" max="5634" width="5.5703125" style="16" customWidth="1"/>
    <col min="5635" max="5635" width="30.42578125" style="16" customWidth="1"/>
    <col min="5636" max="5646" width="8.85546875" style="16"/>
    <col min="5647" max="5647" width="10.28515625" style="16" customWidth="1"/>
    <col min="5648" max="5648" width="11.5703125" style="16" customWidth="1"/>
    <col min="5649" max="5649" width="17.28515625" style="16" customWidth="1"/>
    <col min="5650" max="5889" width="8.85546875" style="16"/>
    <col min="5890" max="5890" width="5.5703125" style="16" customWidth="1"/>
    <col min="5891" max="5891" width="30.42578125" style="16" customWidth="1"/>
    <col min="5892" max="5902" width="8.85546875" style="16"/>
    <col min="5903" max="5903" width="10.28515625" style="16" customWidth="1"/>
    <col min="5904" max="5904" width="11.5703125" style="16" customWidth="1"/>
    <col min="5905" max="5905" width="17.28515625" style="16" customWidth="1"/>
    <col min="5906" max="6145" width="8.85546875" style="16"/>
    <col min="6146" max="6146" width="5.5703125" style="16" customWidth="1"/>
    <col min="6147" max="6147" width="30.42578125" style="16" customWidth="1"/>
    <col min="6148" max="6158" width="8.85546875" style="16"/>
    <col min="6159" max="6159" width="10.28515625" style="16" customWidth="1"/>
    <col min="6160" max="6160" width="11.5703125" style="16" customWidth="1"/>
    <col min="6161" max="6161" width="17.28515625" style="16" customWidth="1"/>
    <col min="6162" max="6401" width="8.85546875" style="16"/>
    <col min="6402" max="6402" width="5.5703125" style="16" customWidth="1"/>
    <col min="6403" max="6403" width="30.42578125" style="16" customWidth="1"/>
    <col min="6404" max="6414" width="8.85546875" style="16"/>
    <col min="6415" max="6415" width="10.28515625" style="16" customWidth="1"/>
    <col min="6416" max="6416" width="11.5703125" style="16" customWidth="1"/>
    <col min="6417" max="6417" width="17.28515625" style="16" customWidth="1"/>
    <col min="6418" max="6657" width="8.85546875" style="16"/>
    <col min="6658" max="6658" width="5.5703125" style="16" customWidth="1"/>
    <col min="6659" max="6659" width="30.42578125" style="16" customWidth="1"/>
    <col min="6660" max="6670" width="8.85546875" style="16"/>
    <col min="6671" max="6671" width="10.28515625" style="16" customWidth="1"/>
    <col min="6672" max="6672" width="11.5703125" style="16" customWidth="1"/>
    <col min="6673" max="6673" width="17.28515625" style="16" customWidth="1"/>
    <col min="6674" max="6913" width="8.85546875" style="16"/>
    <col min="6914" max="6914" width="5.5703125" style="16" customWidth="1"/>
    <col min="6915" max="6915" width="30.42578125" style="16" customWidth="1"/>
    <col min="6916" max="6926" width="8.85546875" style="16"/>
    <col min="6927" max="6927" width="10.28515625" style="16" customWidth="1"/>
    <col min="6928" max="6928" width="11.5703125" style="16" customWidth="1"/>
    <col min="6929" max="6929" width="17.28515625" style="16" customWidth="1"/>
    <col min="6930" max="7169" width="8.85546875" style="16"/>
    <col min="7170" max="7170" width="5.5703125" style="16" customWidth="1"/>
    <col min="7171" max="7171" width="30.42578125" style="16" customWidth="1"/>
    <col min="7172" max="7182" width="8.85546875" style="16"/>
    <col min="7183" max="7183" width="10.28515625" style="16" customWidth="1"/>
    <col min="7184" max="7184" width="11.5703125" style="16" customWidth="1"/>
    <col min="7185" max="7185" width="17.28515625" style="16" customWidth="1"/>
    <col min="7186" max="7425" width="8.85546875" style="16"/>
    <col min="7426" max="7426" width="5.5703125" style="16" customWidth="1"/>
    <col min="7427" max="7427" width="30.42578125" style="16" customWidth="1"/>
    <col min="7428" max="7438" width="8.85546875" style="16"/>
    <col min="7439" max="7439" width="10.28515625" style="16" customWidth="1"/>
    <col min="7440" max="7440" width="11.5703125" style="16" customWidth="1"/>
    <col min="7441" max="7441" width="17.28515625" style="16" customWidth="1"/>
    <col min="7442" max="7681" width="8.85546875" style="16"/>
    <col min="7682" max="7682" width="5.5703125" style="16" customWidth="1"/>
    <col min="7683" max="7683" width="30.42578125" style="16" customWidth="1"/>
    <col min="7684" max="7694" width="8.85546875" style="16"/>
    <col min="7695" max="7695" width="10.28515625" style="16" customWidth="1"/>
    <col min="7696" max="7696" width="11.5703125" style="16" customWidth="1"/>
    <col min="7697" max="7697" width="17.28515625" style="16" customWidth="1"/>
    <col min="7698" max="7937" width="8.85546875" style="16"/>
    <col min="7938" max="7938" width="5.5703125" style="16" customWidth="1"/>
    <col min="7939" max="7939" width="30.42578125" style="16" customWidth="1"/>
    <col min="7940" max="7950" width="8.85546875" style="16"/>
    <col min="7951" max="7951" width="10.28515625" style="16" customWidth="1"/>
    <col min="7952" max="7952" width="11.5703125" style="16" customWidth="1"/>
    <col min="7953" max="7953" width="17.28515625" style="16" customWidth="1"/>
    <col min="7954" max="8193" width="8.85546875" style="16"/>
    <col min="8194" max="8194" width="5.5703125" style="16" customWidth="1"/>
    <col min="8195" max="8195" width="30.42578125" style="16" customWidth="1"/>
    <col min="8196" max="8206" width="8.85546875" style="16"/>
    <col min="8207" max="8207" width="10.28515625" style="16" customWidth="1"/>
    <col min="8208" max="8208" width="11.5703125" style="16" customWidth="1"/>
    <col min="8209" max="8209" width="17.28515625" style="16" customWidth="1"/>
    <col min="8210" max="8449" width="8.85546875" style="16"/>
    <col min="8450" max="8450" width="5.5703125" style="16" customWidth="1"/>
    <col min="8451" max="8451" width="30.42578125" style="16" customWidth="1"/>
    <col min="8452" max="8462" width="8.85546875" style="16"/>
    <col min="8463" max="8463" width="10.28515625" style="16" customWidth="1"/>
    <col min="8464" max="8464" width="11.5703125" style="16" customWidth="1"/>
    <col min="8465" max="8465" width="17.28515625" style="16" customWidth="1"/>
    <col min="8466" max="8705" width="8.85546875" style="16"/>
    <col min="8706" max="8706" width="5.5703125" style="16" customWidth="1"/>
    <col min="8707" max="8707" width="30.42578125" style="16" customWidth="1"/>
    <col min="8708" max="8718" width="8.85546875" style="16"/>
    <col min="8719" max="8719" width="10.28515625" style="16" customWidth="1"/>
    <col min="8720" max="8720" width="11.5703125" style="16" customWidth="1"/>
    <col min="8721" max="8721" width="17.28515625" style="16" customWidth="1"/>
    <col min="8722" max="8961" width="8.85546875" style="16"/>
    <col min="8962" max="8962" width="5.5703125" style="16" customWidth="1"/>
    <col min="8963" max="8963" width="30.42578125" style="16" customWidth="1"/>
    <col min="8964" max="8974" width="8.85546875" style="16"/>
    <col min="8975" max="8975" width="10.28515625" style="16" customWidth="1"/>
    <col min="8976" max="8976" width="11.5703125" style="16" customWidth="1"/>
    <col min="8977" max="8977" width="17.28515625" style="16" customWidth="1"/>
    <col min="8978" max="9217" width="8.85546875" style="16"/>
    <col min="9218" max="9218" width="5.5703125" style="16" customWidth="1"/>
    <col min="9219" max="9219" width="30.42578125" style="16" customWidth="1"/>
    <col min="9220" max="9230" width="8.85546875" style="16"/>
    <col min="9231" max="9231" width="10.28515625" style="16" customWidth="1"/>
    <col min="9232" max="9232" width="11.5703125" style="16" customWidth="1"/>
    <col min="9233" max="9233" width="17.28515625" style="16" customWidth="1"/>
    <col min="9234" max="9473" width="8.85546875" style="16"/>
    <col min="9474" max="9474" width="5.5703125" style="16" customWidth="1"/>
    <col min="9475" max="9475" width="30.42578125" style="16" customWidth="1"/>
    <col min="9476" max="9486" width="8.85546875" style="16"/>
    <col min="9487" max="9487" width="10.28515625" style="16" customWidth="1"/>
    <col min="9488" max="9488" width="11.5703125" style="16" customWidth="1"/>
    <col min="9489" max="9489" width="17.28515625" style="16" customWidth="1"/>
    <col min="9490" max="9729" width="8.85546875" style="16"/>
    <col min="9730" max="9730" width="5.5703125" style="16" customWidth="1"/>
    <col min="9731" max="9731" width="30.42578125" style="16" customWidth="1"/>
    <col min="9732" max="9742" width="8.85546875" style="16"/>
    <col min="9743" max="9743" width="10.28515625" style="16" customWidth="1"/>
    <col min="9744" max="9744" width="11.5703125" style="16" customWidth="1"/>
    <col min="9745" max="9745" width="17.28515625" style="16" customWidth="1"/>
    <col min="9746" max="9985" width="8.85546875" style="16"/>
    <col min="9986" max="9986" width="5.5703125" style="16" customWidth="1"/>
    <col min="9987" max="9987" width="30.42578125" style="16" customWidth="1"/>
    <col min="9988" max="9998" width="8.85546875" style="16"/>
    <col min="9999" max="9999" width="10.28515625" style="16" customWidth="1"/>
    <col min="10000" max="10000" width="11.5703125" style="16" customWidth="1"/>
    <col min="10001" max="10001" width="17.28515625" style="16" customWidth="1"/>
    <col min="10002" max="10241" width="8.85546875" style="16"/>
    <col min="10242" max="10242" width="5.5703125" style="16" customWidth="1"/>
    <col min="10243" max="10243" width="30.42578125" style="16" customWidth="1"/>
    <col min="10244" max="10254" width="8.85546875" style="16"/>
    <col min="10255" max="10255" width="10.28515625" style="16" customWidth="1"/>
    <col min="10256" max="10256" width="11.5703125" style="16" customWidth="1"/>
    <col min="10257" max="10257" width="17.28515625" style="16" customWidth="1"/>
    <col min="10258" max="10497" width="8.85546875" style="16"/>
    <col min="10498" max="10498" width="5.5703125" style="16" customWidth="1"/>
    <col min="10499" max="10499" width="30.42578125" style="16" customWidth="1"/>
    <col min="10500" max="10510" width="8.85546875" style="16"/>
    <col min="10511" max="10511" width="10.28515625" style="16" customWidth="1"/>
    <col min="10512" max="10512" width="11.5703125" style="16" customWidth="1"/>
    <col min="10513" max="10513" width="17.28515625" style="16" customWidth="1"/>
    <col min="10514" max="10753" width="8.85546875" style="16"/>
    <col min="10754" max="10754" width="5.5703125" style="16" customWidth="1"/>
    <col min="10755" max="10755" width="30.42578125" style="16" customWidth="1"/>
    <col min="10756" max="10766" width="8.85546875" style="16"/>
    <col min="10767" max="10767" width="10.28515625" style="16" customWidth="1"/>
    <col min="10768" max="10768" width="11.5703125" style="16" customWidth="1"/>
    <col min="10769" max="10769" width="17.28515625" style="16" customWidth="1"/>
    <col min="10770" max="11009" width="8.85546875" style="16"/>
    <col min="11010" max="11010" width="5.5703125" style="16" customWidth="1"/>
    <col min="11011" max="11011" width="30.42578125" style="16" customWidth="1"/>
    <col min="11012" max="11022" width="8.85546875" style="16"/>
    <col min="11023" max="11023" width="10.28515625" style="16" customWidth="1"/>
    <col min="11024" max="11024" width="11.5703125" style="16" customWidth="1"/>
    <col min="11025" max="11025" width="17.28515625" style="16" customWidth="1"/>
    <col min="11026" max="11265" width="8.85546875" style="16"/>
    <col min="11266" max="11266" width="5.5703125" style="16" customWidth="1"/>
    <col min="11267" max="11267" width="30.42578125" style="16" customWidth="1"/>
    <col min="11268" max="11278" width="8.85546875" style="16"/>
    <col min="11279" max="11279" width="10.28515625" style="16" customWidth="1"/>
    <col min="11280" max="11280" width="11.5703125" style="16" customWidth="1"/>
    <col min="11281" max="11281" width="17.28515625" style="16" customWidth="1"/>
    <col min="11282" max="11521" width="8.85546875" style="16"/>
    <col min="11522" max="11522" width="5.5703125" style="16" customWidth="1"/>
    <col min="11523" max="11523" width="30.42578125" style="16" customWidth="1"/>
    <col min="11524" max="11534" width="8.85546875" style="16"/>
    <col min="11535" max="11535" width="10.28515625" style="16" customWidth="1"/>
    <col min="11536" max="11536" width="11.5703125" style="16" customWidth="1"/>
    <col min="11537" max="11537" width="17.28515625" style="16" customWidth="1"/>
    <col min="11538" max="11777" width="8.85546875" style="16"/>
    <col min="11778" max="11778" width="5.5703125" style="16" customWidth="1"/>
    <col min="11779" max="11779" width="30.42578125" style="16" customWidth="1"/>
    <col min="11780" max="11790" width="8.85546875" style="16"/>
    <col min="11791" max="11791" width="10.28515625" style="16" customWidth="1"/>
    <col min="11792" max="11792" width="11.5703125" style="16" customWidth="1"/>
    <col min="11793" max="11793" width="17.28515625" style="16" customWidth="1"/>
    <col min="11794" max="12033" width="8.85546875" style="16"/>
    <col min="12034" max="12034" width="5.5703125" style="16" customWidth="1"/>
    <col min="12035" max="12035" width="30.42578125" style="16" customWidth="1"/>
    <col min="12036" max="12046" width="8.85546875" style="16"/>
    <col min="12047" max="12047" width="10.28515625" style="16" customWidth="1"/>
    <col min="12048" max="12048" width="11.5703125" style="16" customWidth="1"/>
    <col min="12049" max="12049" width="17.28515625" style="16" customWidth="1"/>
    <col min="12050" max="12289" width="8.85546875" style="16"/>
    <col min="12290" max="12290" width="5.5703125" style="16" customWidth="1"/>
    <col min="12291" max="12291" width="30.42578125" style="16" customWidth="1"/>
    <col min="12292" max="12302" width="8.85546875" style="16"/>
    <col min="12303" max="12303" width="10.28515625" style="16" customWidth="1"/>
    <col min="12304" max="12304" width="11.5703125" style="16" customWidth="1"/>
    <col min="12305" max="12305" width="17.28515625" style="16" customWidth="1"/>
    <col min="12306" max="12545" width="8.85546875" style="16"/>
    <col min="12546" max="12546" width="5.5703125" style="16" customWidth="1"/>
    <col min="12547" max="12547" width="30.42578125" style="16" customWidth="1"/>
    <col min="12548" max="12558" width="8.85546875" style="16"/>
    <col min="12559" max="12559" width="10.28515625" style="16" customWidth="1"/>
    <col min="12560" max="12560" width="11.5703125" style="16" customWidth="1"/>
    <col min="12561" max="12561" width="17.28515625" style="16" customWidth="1"/>
    <col min="12562" max="12801" width="8.85546875" style="16"/>
    <col min="12802" max="12802" width="5.5703125" style="16" customWidth="1"/>
    <col min="12803" max="12803" width="30.42578125" style="16" customWidth="1"/>
    <col min="12804" max="12814" width="8.85546875" style="16"/>
    <col min="12815" max="12815" width="10.28515625" style="16" customWidth="1"/>
    <col min="12816" max="12816" width="11.5703125" style="16" customWidth="1"/>
    <col min="12817" max="12817" width="17.28515625" style="16" customWidth="1"/>
    <col min="12818" max="13057" width="8.85546875" style="16"/>
    <col min="13058" max="13058" width="5.5703125" style="16" customWidth="1"/>
    <col min="13059" max="13059" width="30.42578125" style="16" customWidth="1"/>
    <col min="13060" max="13070" width="8.85546875" style="16"/>
    <col min="13071" max="13071" width="10.28515625" style="16" customWidth="1"/>
    <col min="13072" max="13072" width="11.5703125" style="16" customWidth="1"/>
    <col min="13073" max="13073" width="17.28515625" style="16" customWidth="1"/>
    <col min="13074" max="13313" width="8.85546875" style="16"/>
    <col min="13314" max="13314" width="5.5703125" style="16" customWidth="1"/>
    <col min="13315" max="13315" width="30.42578125" style="16" customWidth="1"/>
    <col min="13316" max="13326" width="8.85546875" style="16"/>
    <col min="13327" max="13327" width="10.28515625" style="16" customWidth="1"/>
    <col min="13328" max="13328" width="11.5703125" style="16" customWidth="1"/>
    <col min="13329" max="13329" width="17.28515625" style="16" customWidth="1"/>
    <col min="13330" max="13569" width="8.85546875" style="16"/>
    <col min="13570" max="13570" width="5.5703125" style="16" customWidth="1"/>
    <col min="13571" max="13571" width="30.42578125" style="16" customWidth="1"/>
    <col min="13572" max="13582" width="8.85546875" style="16"/>
    <col min="13583" max="13583" width="10.28515625" style="16" customWidth="1"/>
    <col min="13584" max="13584" width="11.5703125" style="16" customWidth="1"/>
    <col min="13585" max="13585" width="17.28515625" style="16" customWidth="1"/>
    <col min="13586" max="13825" width="8.85546875" style="16"/>
    <col min="13826" max="13826" width="5.5703125" style="16" customWidth="1"/>
    <col min="13827" max="13827" width="30.42578125" style="16" customWidth="1"/>
    <col min="13828" max="13838" width="8.85546875" style="16"/>
    <col min="13839" max="13839" width="10.28515625" style="16" customWidth="1"/>
    <col min="13840" max="13840" width="11.5703125" style="16" customWidth="1"/>
    <col min="13841" max="13841" width="17.28515625" style="16" customWidth="1"/>
    <col min="13842" max="14081" width="8.85546875" style="16"/>
    <col min="14082" max="14082" width="5.5703125" style="16" customWidth="1"/>
    <col min="14083" max="14083" width="30.42578125" style="16" customWidth="1"/>
    <col min="14084" max="14094" width="8.85546875" style="16"/>
    <col min="14095" max="14095" width="10.28515625" style="16" customWidth="1"/>
    <col min="14096" max="14096" width="11.5703125" style="16" customWidth="1"/>
    <col min="14097" max="14097" width="17.28515625" style="16" customWidth="1"/>
    <col min="14098" max="14337" width="8.85546875" style="16"/>
    <col min="14338" max="14338" width="5.5703125" style="16" customWidth="1"/>
    <col min="14339" max="14339" width="30.42578125" style="16" customWidth="1"/>
    <col min="14340" max="14350" width="8.85546875" style="16"/>
    <col min="14351" max="14351" width="10.28515625" style="16" customWidth="1"/>
    <col min="14352" max="14352" width="11.5703125" style="16" customWidth="1"/>
    <col min="14353" max="14353" width="17.28515625" style="16" customWidth="1"/>
    <col min="14354" max="14593" width="8.85546875" style="16"/>
    <col min="14594" max="14594" width="5.5703125" style="16" customWidth="1"/>
    <col min="14595" max="14595" width="30.42578125" style="16" customWidth="1"/>
    <col min="14596" max="14606" width="8.85546875" style="16"/>
    <col min="14607" max="14607" width="10.28515625" style="16" customWidth="1"/>
    <col min="14608" max="14608" width="11.5703125" style="16" customWidth="1"/>
    <col min="14609" max="14609" width="17.28515625" style="16" customWidth="1"/>
    <col min="14610" max="14849" width="8.85546875" style="16"/>
    <col min="14850" max="14850" width="5.5703125" style="16" customWidth="1"/>
    <col min="14851" max="14851" width="30.42578125" style="16" customWidth="1"/>
    <col min="14852" max="14862" width="8.85546875" style="16"/>
    <col min="14863" max="14863" width="10.28515625" style="16" customWidth="1"/>
    <col min="14864" max="14864" width="11.5703125" style="16" customWidth="1"/>
    <col min="14865" max="14865" width="17.28515625" style="16" customWidth="1"/>
    <col min="14866" max="15105" width="8.85546875" style="16"/>
    <col min="15106" max="15106" width="5.5703125" style="16" customWidth="1"/>
    <col min="15107" max="15107" width="30.42578125" style="16" customWidth="1"/>
    <col min="15108" max="15118" width="8.85546875" style="16"/>
    <col min="15119" max="15119" width="10.28515625" style="16" customWidth="1"/>
    <col min="15120" max="15120" width="11.5703125" style="16" customWidth="1"/>
    <col min="15121" max="15121" width="17.28515625" style="16" customWidth="1"/>
    <col min="15122" max="15361" width="8.85546875" style="16"/>
    <col min="15362" max="15362" width="5.5703125" style="16" customWidth="1"/>
    <col min="15363" max="15363" width="30.42578125" style="16" customWidth="1"/>
    <col min="15364" max="15374" width="8.85546875" style="16"/>
    <col min="15375" max="15375" width="10.28515625" style="16" customWidth="1"/>
    <col min="15376" max="15376" width="11.5703125" style="16" customWidth="1"/>
    <col min="15377" max="15377" width="17.28515625" style="16" customWidth="1"/>
    <col min="15378" max="15617" width="8.85546875" style="16"/>
    <col min="15618" max="15618" width="5.5703125" style="16" customWidth="1"/>
    <col min="15619" max="15619" width="30.42578125" style="16" customWidth="1"/>
    <col min="15620" max="15630" width="8.85546875" style="16"/>
    <col min="15631" max="15631" width="10.28515625" style="16" customWidth="1"/>
    <col min="15632" max="15632" width="11.5703125" style="16" customWidth="1"/>
    <col min="15633" max="15633" width="17.28515625" style="16" customWidth="1"/>
    <col min="15634" max="15873" width="8.85546875" style="16"/>
    <col min="15874" max="15874" width="5.5703125" style="16" customWidth="1"/>
    <col min="15875" max="15875" width="30.42578125" style="16" customWidth="1"/>
    <col min="15876" max="15886" width="8.85546875" style="16"/>
    <col min="15887" max="15887" width="10.28515625" style="16" customWidth="1"/>
    <col min="15888" max="15888" width="11.5703125" style="16" customWidth="1"/>
    <col min="15889" max="15889" width="17.28515625" style="16" customWidth="1"/>
    <col min="15890" max="16129" width="8.85546875" style="16"/>
    <col min="16130" max="16130" width="5.5703125" style="16" customWidth="1"/>
    <col min="16131" max="16131" width="30.42578125" style="16" customWidth="1"/>
    <col min="16132" max="16142" width="8.85546875" style="16"/>
    <col min="16143" max="16143" width="10.28515625" style="16" customWidth="1"/>
    <col min="16144" max="16144" width="11.5703125" style="16" customWidth="1"/>
    <col min="16145" max="16145" width="17.28515625" style="16" customWidth="1"/>
    <col min="16146" max="16384" width="8.85546875" style="16"/>
  </cols>
  <sheetData>
    <row r="1" spans="1:17" ht="14.25" x14ac:dyDescent="0.2">
      <c r="A1" s="45"/>
      <c r="B1" s="46" t="s">
        <v>15</v>
      </c>
      <c r="C1" s="47" t="s">
        <v>16</v>
      </c>
      <c r="D1" s="47" t="s">
        <v>16</v>
      </c>
      <c r="E1" s="47" t="s">
        <v>16</v>
      </c>
      <c r="F1" s="47" t="s">
        <v>16</v>
      </c>
      <c r="G1" s="47" t="s">
        <v>16</v>
      </c>
      <c r="H1" s="47" t="s">
        <v>16</v>
      </c>
      <c r="I1" s="47" t="s">
        <v>16</v>
      </c>
      <c r="J1" s="47" t="s">
        <v>16</v>
      </c>
      <c r="K1" s="47" t="s">
        <v>16</v>
      </c>
      <c r="L1" s="47" t="s">
        <v>16</v>
      </c>
      <c r="M1" s="47" t="s">
        <v>16</v>
      </c>
      <c r="N1" s="47" t="s">
        <v>16</v>
      </c>
      <c r="O1" s="45"/>
      <c r="P1" s="45"/>
      <c r="Q1" s="45"/>
    </row>
    <row r="2" spans="1:17" ht="15.75" x14ac:dyDescent="0.25">
      <c r="A2" s="45"/>
      <c r="B2" s="46" t="s">
        <v>17</v>
      </c>
      <c r="C2" s="48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7" ht="15.75" x14ac:dyDescent="0.25">
      <c r="A3" s="45"/>
      <c r="B3" s="46"/>
      <c r="C3" s="48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5.75" x14ac:dyDescent="0.25">
      <c r="A4" s="45"/>
      <c r="B4" s="46"/>
      <c r="C4" s="48"/>
      <c r="D4" s="45"/>
      <c r="E4" s="48"/>
      <c r="F4" s="45"/>
      <c r="G4" s="45"/>
      <c r="H4" s="49"/>
      <c r="I4" s="45"/>
      <c r="J4" s="45"/>
      <c r="K4" s="45"/>
      <c r="L4" s="49"/>
      <c r="M4" s="45"/>
      <c r="N4" s="45"/>
      <c r="O4" s="45"/>
      <c r="P4" s="45"/>
      <c r="Q4" s="45"/>
    </row>
    <row r="5" spans="1:17" ht="14.25" x14ac:dyDescent="0.2">
      <c r="A5" s="45"/>
      <c r="B5" s="50" t="s">
        <v>18</v>
      </c>
      <c r="C5" s="51"/>
      <c r="D5" s="45"/>
      <c r="E5" s="45"/>
      <c r="F5" s="45"/>
      <c r="G5" s="45"/>
      <c r="H5" s="45"/>
      <c r="I5" s="45"/>
      <c r="J5" s="45"/>
      <c r="K5" s="45"/>
      <c r="L5" s="49"/>
      <c r="M5" s="45"/>
      <c r="N5" s="45"/>
      <c r="O5" s="45"/>
      <c r="P5" s="45"/>
      <c r="Q5" s="45"/>
    </row>
    <row r="6" spans="1:17" ht="14.25" x14ac:dyDescent="0.2">
      <c r="A6" s="45"/>
      <c r="B6" s="46"/>
      <c r="C6" s="45"/>
      <c r="D6" s="45"/>
      <c r="E6" s="45"/>
      <c r="F6" s="45"/>
      <c r="G6" s="45"/>
      <c r="H6" s="45"/>
      <c r="I6" s="45"/>
      <c r="J6" s="45"/>
      <c r="K6" s="45"/>
      <c r="L6" s="49"/>
      <c r="M6" s="45"/>
      <c r="N6" s="45"/>
      <c r="O6" s="45"/>
      <c r="P6" s="45"/>
      <c r="Q6" s="45"/>
    </row>
    <row r="7" spans="1:17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9"/>
      <c r="M7" s="45"/>
      <c r="N7" s="45"/>
      <c r="O7" s="45"/>
      <c r="P7" s="45"/>
      <c r="Q7" s="45"/>
    </row>
    <row r="8" spans="1:17" ht="17.25" customHeight="1" x14ac:dyDescent="0.2">
      <c r="A8" s="45"/>
      <c r="B8" s="105" t="s">
        <v>19</v>
      </c>
      <c r="C8" s="108" t="s">
        <v>20</v>
      </c>
      <c r="D8" s="52" t="s">
        <v>21</v>
      </c>
      <c r="E8" s="53" t="s">
        <v>22</v>
      </c>
      <c r="F8" s="95" t="s">
        <v>23</v>
      </c>
      <c r="G8" s="96" t="s">
        <v>24</v>
      </c>
      <c r="H8" s="111" t="s">
        <v>25</v>
      </c>
      <c r="I8" s="112"/>
      <c r="J8" s="113"/>
      <c r="K8" s="114" t="s">
        <v>26</v>
      </c>
      <c r="L8" s="114"/>
      <c r="M8" s="114"/>
      <c r="N8" s="114"/>
      <c r="O8" s="54" t="s">
        <v>16</v>
      </c>
      <c r="P8" s="55" t="s">
        <v>27</v>
      </c>
      <c r="Q8" s="115" t="s">
        <v>28</v>
      </c>
    </row>
    <row r="9" spans="1:17" ht="14.25" customHeight="1" x14ac:dyDescent="0.2">
      <c r="A9" s="45"/>
      <c r="B9" s="106"/>
      <c r="C9" s="109"/>
      <c r="D9" s="118" t="s">
        <v>29</v>
      </c>
      <c r="E9" s="118" t="s">
        <v>30</v>
      </c>
      <c r="F9" s="118" t="s">
        <v>31</v>
      </c>
      <c r="G9" s="118" t="s">
        <v>32</v>
      </c>
      <c r="H9" s="56">
        <v>44566</v>
      </c>
      <c r="I9" s="56">
        <v>44597</v>
      </c>
      <c r="J9" s="56">
        <v>44625</v>
      </c>
      <c r="K9" s="57">
        <v>44567</v>
      </c>
      <c r="L9" s="57">
        <v>44598</v>
      </c>
      <c r="M9" s="57">
        <v>44626</v>
      </c>
      <c r="N9" s="57">
        <v>44657</v>
      </c>
      <c r="O9" s="57">
        <v>44687</v>
      </c>
      <c r="P9" s="120" t="s">
        <v>33</v>
      </c>
      <c r="Q9" s="116"/>
    </row>
    <row r="10" spans="1:17" x14ac:dyDescent="0.2">
      <c r="A10" s="45"/>
      <c r="B10" s="107"/>
      <c r="C10" s="110"/>
      <c r="D10" s="119"/>
      <c r="E10" s="119"/>
      <c r="F10" s="119"/>
      <c r="G10" s="119"/>
      <c r="H10" s="58" t="s">
        <v>34</v>
      </c>
      <c r="I10" s="58" t="s">
        <v>35</v>
      </c>
      <c r="J10" s="58" t="s">
        <v>36</v>
      </c>
      <c r="K10" s="58" t="s">
        <v>37</v>
      </c>
      <c r="L10" s="58" t="s">
        <v>38</v>
      </c>
      <c r="M10" s="58" t="s">
        <v>39</v>
      </c>
      <c r="N10" s="58" t="s">
        <v>40</v>
      </c>
      <c r="O10" s="58" t="s">
        <v>41</v>
      </c>
      <c r="P10" s="121"/>
      <c r="Q10" s="117"/>
    </row>
    <row r="11" spans="1:17" x14ac:dyDescent="0.2">
      <c r="A11" s="45"/>
      <c r="B11" s="59">
        <v>1</v>
      </c>
      <c r="C11" s="60" t="s">
        <v>42</v>
      </c>
      <c r="D11" s="60">
        <v>1892</v>
      </c>
      <c r="E11" s="61">
        <v>2808</v>
      </c>
      <c r="F11" s="60">
        <v>3</v>
      </c>
      <c r="G11" s="60">
        <v>1</v>
      </c>
      <c r="H11" s="60" t="s">
        <v>16</v>
      </c>
      <c r="I11" s="60" t="s">
        <v>16</v>
      </c>
      <c r="J11" s="60">
        <v>1</v>
      </c>
      <c r="K11" s="60" t="s">
        <v>16</v>
      </c>
      <c r="L11" s="60">
        <v>2000</v>
      </c>
      <c r="M11" s="60">
        <v>2010</v>
      </c>
      <c r="N11" s="60">
        <v>2010</v>
      </c>
      <c r="O11" s="60" t="s">
        <v>43</v>
      </c>
      <c r="P11" s="62">
        <v>2011</v>
      </c>
      <c r="Q11" s="66">
        <v>3088800</v>
      </c>
    </row>
    <row r="12" spans="1:17" x14ac:dyDescent="0.2">
      <c r="A12" s="45"/>
      <c r="B12" s="63">
        <v>2</v>
      </c>
      <c r="C12" s="64" t="s">
        <v>44</v>
      </c>
      <c r="D12" s="64">
        <v>1970</v>
      </c>
      <c r="E12" s="65">
        <v>2844</v>
      </c>
      <c r="F12" s="64">
        <v>4</v>
      </c>
      <c r="G12" s="64">
        <v>2</v>
      </c>
      <c r="H12" s="64" t="s">
        <v>16</v>
      </c>
      <c r="I12" s="64">
        <v>1</v>
      </c>
      <c r="J12" s="64" t="s">
        <v>16</v>
      </c>
      <c r="K12" s="64">
        <v>2002</v>
      </c>
      <c r="L12" s="64">
        <v>2010</v>
      </c>
      <c r="M12" s="64">
        <v>2010</v>
      </c>
      <c r="N12" s="64">
        <v>2010</v>
      </c>
      <c r="O12" s="64" t="s">
        <v>43</v>
      </c>
      <c r="P12" s="62">
        <v>2011</v>
      </c>
      <c r="Q12" s="66">
        <v>4266000</v>
      </c>
    </row>
    <row r="13" spans="1:17" x14ac:dyDescent="0.2">
      <c r="A13" s="45"/>
      <c r="B13" s="63">
        <v>3</v>
      </c>
      <c r="C13" s="64" t="s">
        <v>45</v>
      </c>
      <c r="D13" s="64">
        <v>1894</v>
      </c>
      <c r="E13" s="64">
        <v>420</v>
      </c>
      <c r="F13" s="64">
        <v>1</v>
      </c>
      <c r="G13" s="64" t="s">
        <v>16</v>
      </c>
      <c r="H13" s="64" t="s">
        <v>16</v>
      </c>
      <c r="I13" s="64" t="s">
        <v>16</v>
      </c>
      <c r="J13" s="64" t="s">
        <v>16</v>
      </c>
      <c r="K13" s="64" t="s">
        <v>16</v>
      </c>
      <c r="L13" s="64">
        <v>1998</v>
      </c>
      <c r="M13" s="64">
        <v>2010</v>
      </c>
      <c r="N13" s="64">
        <v>2010</v>
      </c>
      <c r="O13" s="64" t="s">
        <v>43</v>
      </c>
      <c r="P13" s="62">
        <v>2011</v>
      </c>
      <c r="Q13" s="66">
        <v>462000</v>
      </c>
    </row>
    <row r="14" spans="1:17" x14ac:dyDescent="0.2">
      <c r="A14" s="45"/>
      <c r="B14" s="63">
        <v>4</v>
      </c>
      <c r="C14" s="64" t="s">
        <v>46</v>
      </c>
      <c r="D14" s="64">
        <v>1962</v>
      </c>
      <c r="E14" s="65">
        <v>1923</v>
      </c>
      <c r="F14" s="64">
        <v>3</v>
      </c>
      <c r="G14" s="64">
        <v>1</v>
      </c>
      <c r="H14" s="64" t="s">
        <v>16</v>
      </c>
      <c r="I14" s="64" t="s">
        <v>16</v>
      </c>
      <c r="J14" s="64" t="s">
        <v>16</v>
      </c>
      <c r="K14" s="64" t="s">
        <v>16</v>
      </c>
      <c r="L14" s="64">
        <v>2012</v>
      </c>
      <c r="M14" s="64" t="s">
        <v>16</v>
      </c>
      <c r="N14" s="64">
        <v>2022</v>
      </c>
      <c r="O14" s="64">
        <v>2022</v>
      </c>
      <c r="P14" s="62">
        <v>2012</v>
      </c>
      <c r="Q14" s="66">
        <v>2115300</v>
      </c>
    </row>
    <row r="15" spans="1:17" x14ac:dyDescent="0.2">
      <c r="A15" s="45"/>
      <c r="B15" s="63">
        <v>5</v>
      </c>
      <c r="C15" s="64" t="s">
        <v>47</v>
      </c>
      <c r="D15" s="64">
        <v>1988</v>
      </c>
      <c r="E15" s="64">
        <v>806</v>
      </c>
      <c r="F15" s="64">
        <v>2</v>
      </c>
      <c r="G15" s="64" t="s">
        <v>16</v>
      </c>
      <c r="H15" s="64" t="s">
        <v>16</v>
      </c>
      <c r="I15" s="64" t="s">
        <v>16</v>
      </c>
      <c r="J15" s="64" t="s">
        <v>16</v>
      </c>
      <c r="K15" s="64" t="s">
        <v>16</v>
      </c>
      <c r="L15" s="64">
        <v>2010</v>
      </c>
      <c r="M15" s="64">
        <v>2010</v>
      </c>
      <c r="N15" s="64">
        <v>2022</v>
      </c>
      <c r="O15" s="64">
        <v>2022</v>
      </c>
      <c r="P15" s="62">
        <v>2011</v>
      </c>
      <c r="Q15" s="66">
        <v>1209000</v>
      </c>
    </row>
    <row r="16" spans="1:17" x14ac:dyDescent="0.2">
      <c r="A16" s="45"/>
      <c r="B16" s="63">
        <v>6</v>
      </c>
      <c r="C16" s="64" t="s">
        <v>48</v>
      </c>
      <c r="D16" s="64">
        <v>1948</v>
      </c>
      <c r="E16" s="64">
        <v>993</v>
      </c>
      <c r="F16" s="64">
        <v>3</v>
      </c>
      <c r="G16" s="64">
        <v>1</v>
      </c>
      <c r="H16" s="64" t="s">
        <v>16</v>
      </c>
      <c r="I16" s="64" t="s">
        <v>16</v>
      </c>
      <c r="J16" s="64" t="s">
        <v>16</v>
      </c>
      <c r="K16" s="64">
        <v>2000</v>
      </c>
      <c r="L16" s="64">
        <v>2001</v>
      </c>
      <c r="M16" s="64">
        <v>2000</v>
      </c>
      <c r="N16" s="64">
        <v>2006</v>
      </c>
      <c r="O16" s="64">
        <v>2006</v>
      </c>
      <c r="P16" s="62">
        <v>2014</v>
      </c>
      <c r="Q16" s="66">
        <v>1092300</v>
      </c>
    </row>
    <row r="17" spans="1:17" x14ac:dyDescent="0.2">
      <c r="A17" s="45"/>
      <c r="B17" s="63">
        <v>7</v>
      </c>
      <c r="C17" s="64" t="s">
        <v>49</v>
      </c>
      <c r="D17" s="64">
        <v>1892</v>
      </c>
      <c r="E17" s="64">
        <v>68</v>
      </c>
      <c r="F17" s="64">
        <v>1</v>
      </c>
      <c r="G17" s="64" t="s">
        <v>16</v>
      </c>
      <c r="H17" s="64" t="s">
        <v>16</v>
      </c>
      <c r="I17" s="64" t="s">
        <v>16</v>
      </c>
      <c r="J17" s="64" t="s">
        <v>16</v>
      </c>
      <c r="K17" s="64" t="s">
        <v>16</v>
      </c>
      <c r="L17" s="64">
        <v>1998</v>
      </c>
      <c r="M17" s="64">
        <v>1998</v>
      </c>
      <c r="N17" s="64">
        <v>198</v>
      </c>
      <c r="O17" s="64">
        <v>2005</v>
      </c>
      <c r="P17" s="62">
        <v>2005</v>
      </c>
      <c r="Q17" s="66">
        <v>69904</v>
      </c>
    </row>
    <row r="18" spans="1:17" x14ac:dyDescent="0.2">
      <c r="A18" s="45"/>
      <c r="B18" s="63">
        <v>8</v>
      </c>
      <c r="C18" s="64" t="s">
        <v>50</v>
      </c>
      <c r="D18" s="64">
        <v>1948</v>
      </c>
      <c r="E18" s="64">
        <v>33</v>
      </c>
      <c r="F18" s="64">
        <v>1</v>
      </c>
      <c r="G18" s="64" t="s">
        <v>16</v>
      </c>
      <c r="H18" s="64" t="s">
        <v>16</v>
      </c>
      <c r="I18" s="64" t="s">
        <v>16</v>
      </c>
      <c r="J18" s="64" t="s">
        <v>16</v>
      </c>
      <c r="K18" s="64" t="s">
        <v>16</v>
      </c>
      <c r="L18" s="64" t="s">
        <v>16</v>
      </c>
      <c r="M18" s="64" t="s">
        <v>16</v>
      </c>
      <c r="N18" s="64">
        <v>2005</v>
      </c>
      <c r="O18" s="64">
        <v>1985</v>
      </c>
      <c r="P18" s="62" t="s">
        <v>16</v>
      </c>
      <c r="Q18" s="66">
        <v>33924</v>
      </c>
    </row>
    <row r="19" spans="1:17" x14ac:dyDescent="0.2">
      <c r="A19" s="45"/>
      <c r="B19" s="63">
        <v>9</v>
      </c>
      <c r="C19" s="64" t="s">
        <v>51</v>
      </c>
      <c r="D19" s="64">
        <v>1948</v>
      </c>
      <c r="E19" s="64">
        <v>103</v>
      </c>
      <c r="F19" s="64">
        <v>1</v>
      </c>
      <c r="G19" s="64" t="s">
        <v>16</v>
      </c>
      <c r="H19" s="64" t="s">
        <v>16</v>
      </c>
      <c r="I19" s="64" t="s">
        <v>16</v>
      </c>
      <c r="J19" s="64" t="s">
        <v>16</v>
      </c>
      <c r="K19" s="64" t="s">
        <v>16</v>
      </c>
      <c r="L19" s="64" t="s">
        <v>16</v>
      </c>
      <c r="M19" s="64" t="s">
        <v>16</v>
      </c>
      <c r="N19" s="64" t="s">
        <v>16</v>
      </c>
      <c r="O19" s="64" t="s">
        <v>16</v>
      </c>
      <c r="P19" s="62" t="s">
        <v>16</v>
      </c>
      <c r="Q19" s="66">
        <v>105884</v>
      </c>
    </row>
    <row r="20" spans="1:17" x14ac:dyDescent="0.2">
      <c r="A20" s="45"/>
      <c r="B20" s="63">
        <v>10</v>
      </c>
      <c r="C20" s="64" t="s">
        <v>52</v>
      </c>
      <c r="D20" s="64">
        <v>1892</v>
      </c>
      <c r="E20" s="64">
        <v>618</v>
      </c>
      <c r="F20" s="64">
        <v>4</v>
      </c>
      <c r="G20" s="64">
        <v>1</v>
      </c>
      <c r="H20" s="64" t="s">
        <v>16</v>
      </c>
      <c r="I20" s="64" t="s">
        <v>16</v>
      </c>
      <c r="J20" s="64" t="s">
        <v>16</v>
      </c>
      <c r="K20" s="64" t="s">
        <v>16</v>
      </c>
      <c r="L20" s="64">
        <v>2000</v>
      </c>
      <c r="M20" s="64">
        <v>1995</v>
      </c>
      <c r="N20" s="64">
        <v>2012</v>
      </c>
      <c r="O20" s="64">
        <v>2012</v>
      </c>
      <c r="P20" s="62">
        <v>2011</v>
      </c>
      <c r="Q20" s="101">
        <v>635304</v>
      </c>
    </row>
    <row r="21" spans="1:17" x14ac:dyDescent="0.2">
      <c r="A21" s="45"/>
      <c r="B21" s="63">
        <v>11</v>
      </c>
      <c r="C21" s="64" t="s">
        <v>53</v>
      </c>
      <c r="D21" s="64">
        <v>2014</v>
      </c>
      <c r="E21" s="67">
        <v>2989.35</v>
      </c>
      <c r="F21" s="64">
        <v>4</v>
      </c>
      <c r="G21" s="64" t="s">
        <v>16</v>
      </c>
      <c r="H21" s="64">
        <v>1</v>
      </c>
      <c r="I21" s="64">
        <v>1</v>
      </c>
      <c r="J21" s="64" t="s">
        <v>16</v>
      </c>
      <c r="K21" s="64" t="s">
        <v>16</v>
      </c>
      <c r="L21" s="64" t="s">
        <v>16</v>
      </c>
      <c r="M21" s="64" t="s">
        <v>16</v>
      </c>
      <c r="N21" s="64" t="s">
        <v>16</v>
      </c>
      <c r="O21" s="64" t="s">
        <v>16</v>
      </c>
      <c r="P21" s="62" t="s">
        <v>16</v>
      </c>
      <c r="Q21" s="68">
        <v>5921792.25</v>
      </c>
    </row>
    <row r="22" spans="1:17" x14ac:dyDescent="0.2">
      <c r="A22" s="45"/>
      <c r="B22" s="69">
        <v>12</v>
      </c>
      <c r="C22" s="70" t="s">
        <v>54</v>
      </c>
      <c r="D22" s="70">
        <v>1920</v>
      </c>
      <c r="E22" s="70">
        <v>82.41</v>
      </c>
      <c r="F22" s="70" t="s">
        <v>16</v>
      </c>
      <c r="G22" s="70" t="s">
        <v>16</v>
      </c>
      <c r="H22" s="70" t="s">
        <v>16</v>
      </c>
      <c r="I22" s="70" t="s">
        <v>16</v>
      </c>
      <c r="J22" s="70" t="s">
        <v>16</v>
      </c>
      <c r="K22" s="70" t="s">
        <v>16</v>
      </c>
      <c r="L22" s="70" t="s">
        <v>16</v>
      </c>
      <c r="M22" s="70" t="s">
        <v>16</v>
      </c>
      <c r="N22" s="70" t="s">
        <v>16</v>
      </c>
      <c r="O22" s="70" t="s">
        <v>16</v>
      </c>
      <c r="P22" s="71" t="s">
        <v>16</v>
      </c>
      <c r="Q22" s="101">
        <v>70048.5</v>
      </c>
    </row>
    <row r="23" spans="1:17" x14ac:dyDescent="0.2">
      <c r="A23" s="45"/>
      <c r="B23" s="72" t="s">
        <v>16</v>
      </c>
      <c r="C23" s="73" t="s">
        <v>16</v>
      </c>
      <c r="D23" s="73" t="s">
        <v>16</v>
      </c>
      <c r="E23" s="73" t="s">
        <v>16</v>
      </c>
      <c r="F23" s="73" t="s">
        <v>16</v>
      </c>
      <c r="G23" s="73" t="s">
        <v>16</v>
      </c>
      <c r="H23" s="73" t="s">
        <v>16</v>
      </c>
      <c r="I23" s="73" t="s">
        <v>16</v>
      </c>
      <c r="J23" s="73" t="s">
        <v>16</v>
      </c>
      <c r="K23" s="73" t="s">
        <v>16</v>
      </c>
      <c r="L23" s="73" t="s">
        <v>16</v>
      </c>
      <c r="M23" s="73" t="s">
        <v>16</v>
      </c>
      <c r="N23" s="73" t="s">
        <v>16</v>
      </c>
      <c r="O23" s="73" t="s">
        <v>16</v>
      </c>
      <c r="P23" s="73" t="s">
        <v>16</v>
      </c>
      <c r="Q23" s="74">
        <v>19070256.75</v>
      </c>
    </row>
    <row r="24" spans="1:17" x14ac:dyDescent="0.2">
      <c r="A24" s="45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spans="1:17" x14ac:dyDescent="0.2">
      <c r="A25" s="45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17" x14ac:dyDescent="0.2">
      <c r="A26" s="45"/>
      <c r="B26" s="71"/>
      <c r="C26" s="71" t="s">
        <v>55</v>
      </c>
      <c r="D26" s="75"/>
      <c r="E26" s="75"/>
      <c r="F26" s="75"/>
      <c r="G26" s="75"/>
      <c r="H26" s="75"/>
      <c r="I26" s="71"/>
      <c r="J26" s="71"/>
      <c r="K26" s="71"/>
      <c r="L26" s="71"/>
      <c r="M26" s="71"/>
      <c r="N26" s="71"/>
      <c r="O26" s="71"/>
      <c r="P26" s="71" t="s">
        <v>56</v>
      </c>
      <c r="Q26" s="76">
        <v>7673464.5</v>
      </c>
    </row>
    <row r="27" spans="1:17" x14ac:dyDescent="0.2">
      <c r="A27" s="45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 t="s">
        <v>57</v>
      </c>
      <c r="Q27" s="76">
        <v>11396792.25</v>
      </c>
    </row>
    <row r="28" spans="1:17" x14ac:dyDescent="0.2">
      <c r="A28" s="45"/>
      <c r="B28" s="71"/>
      <c r="C28" s="71" t="s">
        <v>58</v>
      </c>
      <c r="D28" s="75"/>
      <c r="E28" s="75"/>
      <c r="F28" s="75"/>
      <c r="G28" s="75"/>
      <c r="H28" s="75"/>
      <c r="I28" s="71"/>
      <c r="J28" s="71"/>
      <c r="K28" s="71"/>
      <c r="L28" s="71"/>
      <c r="M28" s="71"/>
      <c r="N28" s="71"/>
      <c r="O28" s="71"/>
      <c r="P28" s="71"/>
      <c r="Q28" s="94"/>
    </row>
    <row r="29" spans="1:17" ht="15" x14ac:dyDescent="0.25">
      <c r="A29" s="45"/>
      <c r="B29" s="71"/>
      <c r="C29" s="71" t="s">
        <v>59</v>
      </c>
      <c r="D29" s="75"/>
      <c r="E29" s="75"/>
      <c r="F29" s="75"/>
      <c r="G29" s="75"/>
      <c r="H29" s="71"/>
      <c r="I29" s="71"/>
      <c r="J29" s="71"/>
      <c r="K29" s="71"/>
      <c r="L29" s="71"/>
      <c r="M29" s="71"/>
      <c r="N29" s="71"/>
      <c r="O29" s="71"/>
      <c r="P29" s="77"/>
      <c r="Q29" s="78"/>
    </row>
    <row r="30" spans="1:17" ht="15" x14ac:dyDescent="0.25">
      <c r="A30" s="45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8"/>
      <c r="Q30" s="78"/>
    </row>
    <row r="31" spans="1:17" ht="15" x14ac:dyDescent="0.25">
      <c r="A31" s="45"/>
      <c r="B31" s="71"/>
      <c r="C31" s="71" t="s">
        <v>60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8"/>
      <c r="Q31" s="78"/>
    </row>
    <row r="32" spans="1:17" ht="15" x14ac:dyDescent="0.25">
      <c r="A32" s="45"/>
      <c r="B32" s="71"/>
      <c r="C32" s="71" t="s">
        <v>61</v>
      </c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9"/>
      <c r="Q32" s="79"/>
    </row>
    <row r="33" spans="1:17" x14ac:dyDescent="0.2">
      <c r="A33" s="45"/>
      <c r="B33" s="45"/>
      <c r="C33" s="71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x14ac:dyDescent="0.2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x14ac:dyDescent="0.2">
      <c r="A35" s="45"/>
      <c r="B35" s="45"/>
      <c r="C35" s="80" t="s">
        <v>62</v>
      </c>
      <c r="D35" s="81"/>
      <c r="E35" s="81"/>
      <c r="F35" s="81"/>
      <c r="G35" s="81"/>
      <c r="H35" s="81"/>
      <c r="I35" s="81"/>
      <c r="J35" s="81"/>
      <c r="K35" s="45"/>
      <c r="L35" s="45"/>
      <c r="M35" s="45"/>
      <c r="N35" s="45"/>
      <c r="O35" s="45"/>
      <c r="P35" s="45"/>
      <c r="Q35" s="45"/>
    </row>
    <row r="36" spans="1:17" x14ac:dyDescent="0.2">
      <c r="A36" s="45"/>
      <c r="B36" s="45"/>
      <c r="C36" s="80" t="s">
        <v>63</v>
      </c>
      <c r="D36" s="81"/>
      <c r="E36" s="81"/>
      <c r="F36" s="81"/>
      <c r="G36" s="81"/>
      <c r="H36" s="81"/>
      <c r="I36" s="81"/>
      <c r="J36" s="45"/>
      <c r="K36" s="45"/>
      <c r="L36" s="45"/>
      <c r="M36" s="45"/>
      <c r="N36" s="45"/>
      <c r="O36" s="45"/>
      <c r="P36" s="45"/>
      <c r="Q36" s="45"/>
    </row>
    <row r="37" spans="1:17" x14ac:dyDescent="0.2">
      <c r="C37" s="42"/>
    </row>
  </sheetData>
  <sheetProtection algorithmName="SHA-512" hashValue="L8Wvbl2m3l/D4dcPaUEKsNGvsu3kJdQgodILuueqgDA335jZ6iHj7pgFOf4dRRXuRmeeGcazDmQQsl3uFdMHWA==" saltValue="zIb2mHthHwWcNgjjBpq4iw==" spinCount="100000" sheet="1" objects="1" scenarios="1"/>
  <mergeCells count="10">
    <mergeCell ref="B8:B10"/>
    <mergeCell ref="C8:C10"/>
    <mergeCell ref="H8:J8"/>
    <mergeCell ref="K8:N8"/>
    <mergeCell ref="Q8:Q10"/>
    <mergeCell ref="D9:D10"/>
    <mergeCell ref="E9:E10"/>
    <mergeCell ref="F9:F10"/>
    <mergeCell ref="G9:G10"/>
    <mergeCell ref="P9:P10"/>
  </mergeCells>
  <pageMargins left="0.75" right="0.75" top="1" bottom="1" header="0" footer="0"/>
  <pageSetup paperSize="9" scale="70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21"/>
  <sheetViews>
    <sheetView zoomScale="115" zoomScaleNormal="115" workbookViewId="0">
      <selection activeCell="A11" sqref="A11"/>
    </sheetView>
  </sheetViews>
  <sheetFormatPr defaultRowHeight="15" x14ac:dyDescent="0.25"/>
  <cols>
    <col min="1" max="1" width="7.140625" customWidth="1"/>
    <col min="2" max="2" width="58.140625" customWidth="1"/>
    <col min="3" max="3" width="17.5703125" customWidth="1"/>
  </cols>
  <sheetData>
    <row r="1" spans="2:14" s="16" customFormat="1" ht="14.25" x14ac:dyDescent="0.2">
      <c r="B1" s="14" t="s">
        <v>15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2:14" s="16" customFormat="1" ht="15.75" x14ac:dyDescent="0.25">
      <c r="B2" s="14" t="s">
        <v>17</v>
      </c>
      <c r="C2" s="17"/>
    </row>
    <row r="3" spans="2:14" s="16" customFormat="1" ht="15.75" x14ac:dyDescent="0.25">
      <c r="B3" s="14"/>
      <c r="C3" s="17"/>
    </row>
    <row r="4" spans="2:14" s="16" customFormat="1" ht="15.75" x14ac:dyDescent="0.25">
      <c r="B4" s="18"/>
      <c r="C4" s="17"/>
      <c r="E4" s="17"/>
      <c r="H4" s="19"/>
      <c r="L4" s="19"/>
    </row>
    <row r="5" spans="2:14" s="16" customFormat="1" ht="14.25" x14ac:dyDescent="0.2">
      <c r="B5" s="41" t="s">
        <v>170</v>
      </c>
      <c r="L5" s="19"/>
    </row>
    <row r="6" spans="2:14" s="16" customFormat="1" ht="14.25" x14ac:dyDescent="0.2">
      <c r="B6" s="18"/>
      <c r="L6" s="19"/>
    </row>
    <row r="7" spans="2:14" ht="15.75" thickBot="1" x14ac:dyDescent="0.3"/>
    <row r="8" spans="2:14" ht="39" thickBot="1" x14ac:dyDescent="0.3">
      <c r="B8" s="7" t="s">
        <v>64</v>
      </c>
      <c r="C8" s="8" t="s">
        <v>65</v>
      </c>
    </row>
    <row r="9" spans="2:14" x14ac:dyDescent="0.25">
      <c r="B9" s="9" t="s">
        <v>66</v>
      </c>
      <c r="C9" s="10">
        <v>9886553.5500000007</v>
      </c>
    </row>
    <row r="10" spans="2:14" x14ac:dyDescent="0.25">
      <c r="B10" s="9" t="s">
        <v>67</v>
      </c>
      <c r="C10" s="10">
        <v>194477.76</v>
      </c>
    </row>
    <row r="11" spans="2:14" x14ac:dyDescent="0.25">
      <c r="B11" s="9" t="s">
        <v>68</v>
      </c>
      <c r="C11" s="10">
        <v>332072.34000000003</v>
      </c>
    </row>
    <row r="13" spans="2:14" ht="13.5" customHeight="1" x14ac:dyDescent="0.25">
      <c r="B13" s="97" t="s">
        <v>171</v>
      </c>
      <c r="C13" s="90">
        <f>62393.73+340.5</f>
        <v>62734.23</v>
      </c>
    </row>
    <row r="16" spans="2:14" x14ac:dyDescent="0.25">
      <c r="B16" s="42" t="s">
        <v>69</v>
      </c>
    </row>
    <row r="20" spans="3:3" x14ac:dyDescent="0.25">
      <c r="C20" s="90"/>
    </row>
    <row r="21" spans="3:3" x14ac:dyDescent="0.25">
      <c r="C21" s="90"/>
    </row>
  </sheetData>
  <sheetProtection algorithmName="SHA-512" hashValue="IjQKI7wHQiAL5K2YcsEzRvQYHyijHUfqtzJzeMtcI0TpcUyBeYgCyNxYnj2kEp12UIgK/pFe23eZtL0eurs0cw==" saltValue="Mwv0S7IWYsrfeOcToU7d/g==" spinCount="100000" sheet="1" objects="1" scenario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110"/>
  <sheetViews>
    <sheetView topLeftCell="A27" workbookViewId="0">
      <selection activeCell="A11" sqref="A11"/>
    </sheetView>
  </sheetViews>
  <sheetFormatPr defaultRowHeight="15.75" x14ac:dyDescent="0.25"/>
  <cols>
    <col min="2" max="2" width="12" style="11" customWidth="1"/>
    <col min="3" max="3" width="66.5703125" style="11" customWidth="1"/>
    <col min="4" max="4" width="12.5703125" style="28" customWidth="1"/>
    <col min="5" max="5" width="16.42578125" style="29" customWidth="1"/>
    <col min="6" max="6" width="20" style="28" customWidth="1"/>
    <col min="9" max="9" width="13.5703125" customWidth="1"/>
    <col min="10" max="10" width="54.5703125" customWidth="1"/>
    <col min="11" max="11" width="12" customWidth="1"/>
    <col min="12" max="12" width="19" customWidth="1"/>
  </cols>
  <sheetData>
    <row r="1" spans="2:14" s="16" customFormat="1" ht="14.25" x14ac:dyDescent="0.2">
      <c r="C1" s="14" t="s">
        <v>15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2:14" s="16" customFormat="1" x14ac:dyDescent="0.25">
      <c r="C2" s="14" t="s">
        <v>17</v>
      </c>
      <c r="D2" s="17"/>
    </row>
    <row r="3" spans="2:14" s="16" customFormat="1" x14ac:dyDescent="0.25">
      <c r="C3" s="14"/>
      <c r="D3" s="17"/>
    </row>
    <row r="4" spans="2:14" s="16" customFormat="1" x14ac:dyDescent="0.25">
      <c r="C4" s="18"/>
      <c r="D4" s="17"/>
      <c r="F4" s="17"/>
      <c r="H4" s="19"/>
      <c r="L4" s="19"/>
    </row>
    <row r="5" spans="2:14" s="16" customFormat="1" ht="14.25" x14ac:dyDescent="0.2">
      <c r="B5" s="41" t="s">
        <v>172</v>
      </c>
      <c r="I5" s="41" t="s">
        <v>173</v>
      </c>
      <c r="L5" s="19"/>
    </row>
    <row r="6" spans="2:14" s="16" customFormat="1" ht="14.25" x14ac:dyDescent="0.2">
      <c r="C6" s="18"/>
      <c r="L6" s="19"/>
    </row>
    <row r="7" spans="2:14" ht="15" x14ac:dyDescent="0.25">
      <c r="B7"/>
      <c r="C7"/>
      <c r="D7"/>
      <c r="E7"/>
      <c r="F7"/>
      <c r="I7" s="79"/>
      <c r="J7" s="82"/>
      <c r="K7" s="79"/>
      <c r="L7" s="79"/>
    </row>
    <row r="8" spans="2:14" s="12" customFormat="1" ht="86.45" customHeight="1" x14ac:dyDescent="0.25">
      <c r="B8" s="20" t="s">
        <v>70</v>
      </c>
      <c r="C8" s="27" t="s">
        <v>71</v>
      </c>
      <c r="D8" s="27" t="s">
        <v>72</v>
      </c>
      <c r="E8" s="30" t="s">
        <v>73</v>
      </c>
      <c r="F8" s="27" t="s">
        <v>74</v>
      </c>
      <c r="I8" s="20" t="s">
        <v>70</v>
      </c>
      <c r="J8" s="27" t="s">
        <v>71</v>
      </c>
      <c r="K8" s="93" t="s">
        <v>72</v>
      </c>
      <c r="L8" s="92" t="s">
        <v>73</v>
      </c>
      <c r="M8" s="91"/>
    </row>
    <row r="9" spans="2:14" ht="24" customHeight="1" x14ac:dyDescent="0.25">
      <c r="B9" s="20">
        <v>13481</v>
      </c>
      <c r="C9" s="25" t="s">
        <v>75</v>
      </c>
      <c r="D9" s="27">
        <v>2009</v>
      </c>
      <c r="E9" s="30">
        <v>65423.66</v>
      </c>
      <c r="F9" s="27" t="s">
        <v>76</v>
      </c>
      <c r="I9" s="83">
        <v>17722</v>
      </c>
      <c r="J9" s="84" t="s">
        <v>77</v>
      </c>
      <c r="K9" s="84">
        <v>2021</v>
      </c>
      <c r="L9" s="87">
        <v>269437</v>
      </c>
    </row>
    <row r="10" spans="2:14" ht="15" x14ac:dyDescent="0.25">
      <c r="B10" s="20">
        <v>12402</v>
      </c>
      <c r="C10" s="25" t="s">
        <v>78</v>
      </c>
      <c r="D10" s="27">
        <v>2007</v>
      </c>
      <c r="E10" s="30">
        <v>240496.84</v>
      </c>
      <c r="F10" s="27" t="s">
        <v>79</v>
      </c>
      <c r="I10" s="85">
        <v>17706</v>
      </c>
      <c r="J10" s="86" t="s">
        <v>80</v>
      </c>
      <c r="K10" s="86">
        <v>2021</v>
      </c>
      <c r="L10" s="87">
        <v>3123.66</v>
      </c>
    </row>
    <row r="11" spans="2:14" ht="15" x14ac:dyDescent="0.25">
      <c r="B11" s="20">
        <v>13703</v>
      </c>
      <c r="C11" s="25" t="s">
        <v>81</v>
      </c>
      <c r="D11" s="27">
        <v>2009</v>
      </c>
      <c r="E11" s="30">
        <v>54240</v>
      </c>
      <c r="F11" s="27" t="s">
        <v>79</v>
      </c>
      <c r="I11" s="85">
        <v>17744</v>
      </c>
      <c r="J11" s="86" t="s">
        <v>82</v>
      </c>
      <c r="K11" s="86">
        <v>2021</v>
      </c>
      <c r="L11" s="87">
        <v>5857.62</v>
      </c>
    </row>
    <row r="12" spans="2:14" ht="15" x14ac:dyDescent="0.25">
      <c r="B12" s="20">
        <v>16556</v>
      </c>
      <c r="C12" s="25" t="s">
        <v>83</v>
      </c>
      <c r="D12" s="27">
        <v>2018</v>
      </c>
      <c r="E12" s="30">
        <v>150727.10999999999</v>
      </c>
      <c r="F12" s="27"/>
      <c r="I12" s="85">
        <v>17818</v>
      </c>
      <c r="J12" s="86" t="s">
        <v>84</v>
      </c>
      <c r="K12" s="86">
        <v>2021</v>
      </c>
      <c r="L12" s="87">
        <v>34714.29</v>
      </c>
    </row>
    <row r="13" spans="2:14" ht="15" x14ac:dyDescent="0.25">
      <c r="B13" s="20">
        <v>16493</v>
      </c>
      <c r="C13" s="24" t="s">
        <v>85</v>
      </c>
      <c r="D13" s="20">
        <v>2017</v>
      </c>
      <c r="E13" s="31">
        <v>93522.5</v>
      </c>
      <c r="F13" s="20"/>
      <c r="I13" s="85">
        <v>17819</v>
      </c>
      <c r="J13" s="86" t="s">
        <v>86</v>
      </c>
      <c r="K13" s="86">
        <v>2021</v>
      </c>
      <c r="L13" s="87">
        <v>16492.2</v>
      </c>
    </row>
    <row r="14" spans="2:14" ht="15" x14ac:dyDescent="0.25">
      <c r="B14" s="20">
        <v>16586</v>
      </c>
      <c r="C14" s="24" t="s">
        <v>87</v>
      </c>
      <c r="D14" s="20">
        <v>2017</v>
      </c>
      <c r="E14" s="31">
        <v>122829.32</v>
      </c>
      <c r="F14" s="20"/>
      <c r="I14" s="85">
        <v>17843</v>
      </c>
      <c r="J14" s="86" t="s">
        <v>88</v>
      </c>
      <c r="K14" s="86">
        <v>2021</v>
      </c>
      <c r="L14" s="87">
        <v>15709.62</v>
      </c>
    </row>
    <row r="15" spans="2:14" ht="15" x14ac:dyDescent="0.25">
      <c r="B15" s="20">
        <v>16599</v>
      </c>
      <c r="C15" s="24" t="s">
        <v>89</v>
      </c>
      <c r="D15" s="20">
        <v>2017</v>
      </c>
      <c r="E15" s="31">
        <v>113629.32</v>
      </c>
      <c r="F15" s="20"/>
      <c r="I15" s="85">
        <v>17845</v>
      </c>
      <c r="J15" s="86" t="s">
        <v>90</v>
      </c>
      <c r="K15" s="86">
        <v>2021</v>
      </c>
      <c r="L15" s="87">
        <v>1790.48</v>
      </c>
    </row>
    <row r="16" spans="2:14" ht="15" x14ac:dyDescent="0.25">
      <c r="B16" s="20">
        <v>16620</v>
      </c>
      <c r="C16" s="24" t="s">
        <v>91</v>
      </c>
      <c r="D16" s="20">
        <v>2017</v>
      </c>
      <c r="E16" s="31">
        <v>45270.32</v>
      </c>
      <c r="F16" s="20"/>
      <c r="I16" s="85">
        <v>17858</v>
      </c>
      <c r="J16" s="86" t="s">
        <v>92</v>
      </c>
      <c r="K16" s="86">
        <v>2021</v>
      </c>
      <c r="L16" s="87">
        <v>1500.94</v>
      </c>
    </row>
    <row r="17" spans="2:12" ht="15" x14ac:dyDescent="0.25">
      <c r="B17" s="20">
        <v>16604</v>
      </c>
      <c r="C17" s="24" t="s">
        <v>93</v>
      </c>
      <c r="D17" s="20">
        <v>2017</v>
      </c>
      <c r="E17" s="31">
        <v>1874.33</v>
      </c>
      <c r="F17" s="20"/>
      <c r="I17" s="85">
        <v>18095</v>
      </c>
      <c r="J17" s="86" t="s">
        <v>94</v>
      </c>
      <c r="K17" s="86">
        <v>2021</v>
      </c>
      <c r="L17" s="87">
        <v>4042.32</v>
      </c>
    </row>
    <row r="18" spans="2:12" ht="15" x14ac:dyDescent="0.25">
      <c r="B18" s="20">
        <v>16605</v>
      </c>
      <c r="C18" s="24" t="s">
        <v>93</v>
      </c>
      <c r="D18" s="20">
        <v>2017</v>
      </c>
      <c r="E18" s="31">
        <v>1874.33</v>
      </c>
      <c r="F18" s="20"/>
      <c r="I18" s="85">
        <v>18185</v>
      </c>
      <c r="J18" s="86" t="s">
        <v>95</v>
      </c>
      <c r="K18" s="86">
        <v>2021</v>
      </c>
      <c r="L18" s="87">
        <v>1608.49</v>
      </c>
    </row>
    <row r="19" spans="2:12" ht="15" x14ac:dyDescent="0.25">
      <c r="B19" s="20">
        <v>16600</v>
      </c>
      <c r="C19" s="24" t="s">
        <v>96</v>
      </c>
      <c r="D19" s="20">
        <v>2017</v>
      </c>
      <c r="E19" s="31">
        <v>1857.73</v>
      </c>
      <c r="F19" s="20"/>
      <c r="I19" s="85">
        <v>18196</v>
      </c>
      <c r="J19" s="86" t="s">
        <v>97</v>
      </c>
      <c r="K19" s="86">
        <v>2021</v>
      </c>
      <c r="L19" s="87">
        <v>4517.38</v>
      </c>
    </row>
    <row r="20" spans="2:12" ht="15" x14ac:dyDescent="0.25">
      <c r="B20" s="20">
        <v>16601</v>
      </c>
      <c r="C20" s="24" t="s">
        <v>96</v>
      </c>
      <c r="D20" s="20">
        <v>2017</v>
      </c>
      <c r="E20" s="31">
        <v>1857.73</v>
      </c>
      <c r="F20" s="20"/>
      <c r="I20" s="85">
        <v>18213</v>
      </c>
      <c r="J20" s="86" t="s">
        <v>98</v>
      </c>
      <c r="K20" s="86">
        <v>2021</v>
      </c>
      <c r="L20" s="87">
        <v>7086.48</v>
      </c>
    </row>
    <row r="21" spans="2:12" ht="15" x14ac:dyDescent="0.25">
      <c r="B21" s="20">
        <v>16602</v>
      </c>
      <c r="C21" s="24" t="s">
        <v>96</v>
      </c>
      <c r="D21" s="20">
        <v>2017</v>
      </c>
      <c r="E21" s="31">
        <v>1857.73</v>
      </c>
      <c r="F21" s="20"/>
      <c r="I21" s="85">
        <v>18243</v>
      </c>
      <c r="J21" s="86" t="s">
        <v>99</v>
      </c>
      <c r="K21" s="86">
        <v>2021</v>
      </c>
      <c r="L21" s="87">
        <v>1539.13</v>
      </c>
    </row>
    <row r="22" spans="2:12" ht="15" x14ac:dyDescent="0.25">
      <c r="B22" s="20">
        <v>16603</v>
      </c>
      <c r="C22" s="24" t="s">
        <v>100</v>
      </c>
      <c r="D22" s="20">
        <v>2017</v>
      </c>
      <c r="E22" s="31">
        <v>1805.93</v>
      </c>
      <c r="F22" s="20"/>
      <c r="I22" s="85">
        <v>18244</v>
      </c>
      <c r="J22" s="86" t="s">
        <v>99</v>
      </c>
      <c r="K22" s="86">
        <v>2021</v>
      </c>
      <c r="L22" s="87">
        <v>1539.12</v>
      </c>
    </row>
    <row r="23" spans="2:12" ht="15" x14ac:dyDescent="0.25">
      <c r="B23" s="20">
        <v>16606</v>
      </c>
      <c r="C23" s="24" t="s">
        <v>101</v>
      </c>
      <c r="D23" s="20">
        <v>2017</v>
      </c>
      <c r="E23" s="31">
        <v>24964.9</v>
      </c>
      <c r="F23" s="20"/>
      <c r="I23" s="85">
        <v>18250</v>
      </c>
      <c r="J23" s="86" t="s">
        <v>102</v>
      </c>
      <c r="K23" s="86">
        <v>2021</v>
      </c>
      <c r="L23" s="87">
        <v>7530.76</v>
      </c>
    </row>
    <row r="24" spans="2:12" ht="15" x14ac:dyDescent="0.25">
      <c r="B24" s="20">
        <v>16654</v>
      </c>
      <c r="C24" s="24" t="s">
        <v>103</v>
      </c>
      <c r="D24" s="20">
        <v>2018</v>
      </c>
      <c r="E24" s="31">
        <v>14387.64</v>
      </c>
      <c r="F24" s="20"/>
      <c r="I24" s="85">
        <v>18267</v>
      </c>
      <c r="J24" s="86" t="s">
        <v>104</v>
      </c>
      <c r="K24" s="86">
        <v>2021</v>
      </c>
      <c r="L24" s="87">
        <v>7306.8</v>
      </c>
    </row>
    <row r="25" spans="2:12" ht="15" x14ac:dyDescent="0.25">
      <c r="B25" s="20">
        <v>16669</v>
      </c>
      <c r="C25" s="24" t="s">
        <v>105</v>
      </c>
      <c r="D25" s="20">
        <v>2018</v>
      </c>
      <c r="E25" s="31">
        <v>12790.55</v>
      </c>
      <c r="F25" s="20"/>
      <c r="I25" s="85">
        <v>1829001</v>
      </c>
      <c r="J25" s="86" t="s">
        <v>106</v>
      </c>
      <c r="K25" s="86">
        <v>2021</v>
      </c>
      <c r="L25" s="87">
        <v>20000</v>
      </c>
    </row>
    <row r="26" spans="2:12" ht="15" x14ac:dyDescent="0.25">
      <c r="B26" s="20">
        <v>16668</v>
      </c>
      <c r="C26" s="24" t="s">
        <v>105</v>
      </c>
      <c r="D26" s="20">
        <v>2018</v>
      </c>
      <c r="E26" s="31">
        <v>12790.56</v>
      </c>
      <c r="F26" s="20"/>
      <c r="I26" s="85">
        <v>18316</v>
      </c>
      <c r="J26" s="86" t="s">
        <v>107</v>
      </c>
      <c r="K26" s="86">
        <v>2021</v>
      </c>
      <c r="L26" s="87">
        <v>2323.56</v>
      </c>
    </row>
    <row r="27" spans="2:12" ht="15" x14ac:dyDescent="0.25">
      <c r="B27" s="20">
        <v>16688</v>
      </c>
      <c r="C27" s="24" t="s">
        <v>108</v>
      </c>
      <c r="D27" s="20">
        <v>2018</v>
      </c>
      <c r="E27" s="31">
        <v>6448.73</v>
      </c>
      <c r="F27" s="20"/>
      <c r="I27" s="85">
        <v>18326</v>
      </c>
      <c r="J27" s="86" t="s">
        <v>109</v>
      </c>
      <c r="K27" s="86">
        <v>2021</v>
      </c>
      <c r="L27" s="87">
        <v>3342.8</v>
      </c>
    </row>
    <row r="28" spans="2:12" ht="15" x14ac:dyDescent="0.25">
      <c r="B28" s="20">
        <v>16687</v>
      </c>
      <c r="C28" s="24" t="s">
        <v>108</v>
      </c>
      <c r="D28" s="20">
        <v>2018</v>
      </c>
      <c r="E28" s="31">
        <v>6448.73</v>
      </c>
      <c r="F28" s="20"/>
      <c r="I28" s="85">
        <v>18344</v>
      </c>
      <c r="J28" s="86" t="s">
        <v>110</v>
      </c>
      <c r="K28" s="86">
        <v>2021</v>
      </c>
      <c r="L28" s="87">
        <v>5594.64</v>
      </c>
    </row>
    <row r="29" spans="2:12" ht="15" x14ac:dyDescent="0.25">
      <c r="B29" s="20">
        <v>16704</v>
      </c>
      <c r="C29" s="24" t="s">
        <v>111</v>
      </c>
      <c r="D29" s="20">
        <v>2018</v>
      </c>
      <c r="E29" s="31">
        <v>59112.63</v>
      </c>
      <c r="F29" s="20"/>
      <c r="I29" s="85">
        <v>18357</v>
      </c>
      <c r="J29" s="86" t="s">
        <v>112</v>
      </c>
      <c r="K29" s="86">
        <v>2021</v>
      </c>
      <c r="L29" s="87">
        <v>15782.69</v>
      </c>
    </row>
    <row r="30" spans="2:12" ht="15" x14ac:dyDescent="0.25">
      <c r="B30" s="20">
        <v>16705</v>
      </c>
      <c r="C30" s="24" t="s">
        <v>111</v>
      </c>
      <c r="D30" s="20">
        <v>2018</v>
      </c>
      <c r="E30" s="31">
        <v>59112.63</v>
      </c>
      <c r="F30" s="20"/>
      <c r="I30" s="85">
        <v>18359</v>
      </c>
      <c r="J30" s="86" t="s">
        <v>113</v>
      </c>
      <c r="K30" s="86">
        <v>2021</v>
      </c>
      <c r="L30" s="87">
        <v>5701.69</v>
      </c>
    </row>
    <row r="31" spans="2:12" ht="15" x14ac:dyDescent="0.25">
      <c r="B31" s="20">
        <v>16882</v>
      </c>
      <c r="C31" s="24" t="s">
        <v>114</v>
      </c>
      <c r="D31" s="20">
        <v>2018</v>
      </c>
      <c r="E31" s="31">
        <v>23810.43</v>
      </c>
      <c r="F31" s="20"/>
      <c r="I31" s="85">
        <v>18365</v>
      </c>
      <c r="J31" s="86" t="s">
        <v>115</v>
      </c>
      <c r="K31" s="86">
        <v>2021</v>
      </c>
      <c r="L31" s="87">
        <v>4871.2</v>
      </c>
    </row>
    <row r="32" spans="2:12" ht="15" x14ac:dyDescent="0.25">
      <c r="B32" s="20">
        <v>16921</v>
      </c>
      <c r="C32" s="24" t="s">
        <v>116</v>
      </c>
      <c r="D32" s="20">
        <v>2019</v>
      </c>
      <c r="E32" s="31">
        <v>20935.2</v>
      </c>
      <c r="F32" s="20"/>
      <c r="I32" s="85">
        <v>18376</v>
      </c>
      <c r="J32" s="86" t="s">
        <v>117</v>
      </c>
      <c r="K32" s="86">
        <v>2021</v>
      </c>
      <c r="L32" s="87">
        <v>23868.880000000001</v>
      </c>
    </row>
    <row r="33" spans="2:12" ht="15" x14ac:dyDescent="0.25">
      <c r="B33" s="20">
        <v>16922</v>
      </c>
      <c r="C33" s="24" t="s">
        <v>118</v>
      </c>
      <c r="D33" s="20">
        <v>2019</v>
      </c>
      <c r="E33" s="31">
        <v>1223.8900000000001</v>
      </c>
      <c r="F33" s="20"/>
      <c r="I33" s="85">
        <v>18383</v>
      </c>
      <c r="J33" s="86" t="s">
        <v>119</v>
      </c>
      <c r="K33" s="86">
        <v>2021</v>
      </c>
      <c r="L33" s="87">
        <v>1149</v>
      </c>
    </row>
    <row r="34" spans="2:12" ht="15" x14ac:dyDescent="0.25">
      <c r="B34" s="20">
        <v>16937</v>
      </c>
      <c r="C34" s="24" t="s">
        <v>120</v>
      </c>
      <c r="D34" s="20">
        <v>2019</v>
      </c>
      <c r="E34" s="31">
        <v>1453.44</v>
      </c>
      <c r="F34" s="20"/>
      <c r="I34" s="85">
        <v>18384</v>
      </c>
      <c r="J34" s="86" t="s">
        <v>119</v>
      </c>
      <c r="K34" s="86">
        <v>2021</v>
      </c>
      <c r="L34" s="87">
        <v>1148.99</v>
      </c>
    </row>
    <row r="35" spans="2:12" ht="15" x14ac:dyDescent="0.25">
      <c r="B35" s="20">
        <v>16938</v>
      </c>
      <c r="C35" s="24" t="s">
        <v>120</v>
      </c>
      <c r="D35" s="20">
        <v>2019</v>
      </c>
      <c r="E35" s="31">
        <v>1453.44</v>
      </c>
      <c r="F35" s="20"/>
      <c r="I35" s="85">
        <v>18410</v>
      </c>
      <c r="J35" s="86" t="s">
        <v>121</v>
      </c>
      <c r="K35" s="86">
        <v>2021</v>
      </c>
      <c r="L35" s="87">
        <v>19691.099999999999</v>
      </c>
    </row>
    <row r="36" spans="2:12" ht="15" x14ac:dyDescent="0.25">
      <c r="B36" s="20">
        <v>16951</v>
      </c>
      <c r="C36" s="24" t="s">
        <v>122</v>
      </c>
      <c r="D36" s="20">
        <v>2019</v>
      </c>
      <c r="E36" s="31">
        <v>2797.29</v>
      </c>
      <c r="F36" s="20"/>
      <c r="I36" s="85">
        <v>18433</v>
      </c>
      <c r="J36" s="86" t="s">
        <v>123</v>
      </c>
      <c r="K36" s="86">
        <v>2021</v>
      </c>
      <c r="L36" s="87">
        <v>7911.32</v>
      </c>
    </row>
    <row r="37" spans="2:12" ht="15" x14ac:dyDescent="0.25">
      <c r="B37" s="20">
        <v>16952</v>
      </c>
      <c r="C37" s="24" t="s">
        <v>124</v>
      </c>
      <c r="D37" s="20">
        <v>2019</v>
      </c>
      <c r="E37" s="31">
        <v>29188.23</v>
      </c>
      <c r="F37" s="20"/>
      <c r="I37" s="85">
        <v>18434</v>
      </c>
      <c r="J37" s="86" t="s">
        <v>125</v>
      </c>
      <c r="K37" s="86">
        <v>2021</v>
      </c>
      <c r="L37" s="87">
        <v>5719.16</v>
      </c>
    </row>
    <row r="38" spans="2:12" ht="15" x14ac:dyDescent="0.25">
      <c r="B38" s="20">
        <v>16983</v>
      </c>
      <c r="C38" s="24" t="s">
        <v>126</v>
      </c>
      <c r="D38" s="20">
        <v>2019</v>
      </c>
      <c r="E38" s="31">
        <v>11524.94</v>
      </c>
      <c r="F38" s="20"/>
      <c r="I38" s="85">
        <v>18444</v>
      </c>
      <c r="J38" s="86" t="s">
        <v>127</v>
      </c>
      <c r="K38" s="86">
        <v>2021</v>
      </c>
      <c r="L38" s="87">
        <v>4705.49</v>
      </c>
    </row>
    <row r="39" spans="2:12" ht="15" x14ac:dyDescent="0.25">
      <c r="B39" s="20">
        <v>17010</v>
      </c>
      <c r="C39" s="24" t="s">
        <v>128</v>
      </c>
      <c r="D39" s="20">
        <v>2019</v>
      </c>
      <c r="E39" s="31">
        <v>1332.85</v>
      </c>
      <c r="F39" s="20"/>
      <c r="I39" s="85">
        <v>18447</v>
      </c>
      <c r="J39" s="86" t="s">
        <v>129</v>
      </c>
      <c r="K39" s="86">
        <v>2021</v>
      </c>
      <c r="L39" s="87">
        <v>5088.8900000000003</v>
      </c>
    </row>
    <row r="40" spans="2:12" ht="15" x14ac:dyDescent="0.25">
      <c r="B40" s="20">
        <v>17011</v>
      </c>
      <c r="C40" s="24" t="s">
        <v>128</v>
      </c>
      <c r="D40" s="20">
        <v>2019</v>
      </c>
      <c r="E40" s="31">
        <v>1332.85</v>
      </c>
      <c r="F40" s="20"/>
      <c r="I40" s="85">
        <v>1844801</v>
      </c>
      <c r="J40" s="86" t="s">
        <v>130</v>
      </c>
      <c r="K40" s="86">
        <v>2021</v>
      </c>
      <c r="L40" s="87">
        <v>8552.11</v>
      </c>
    </row>
    <row r="41" spans="2:12" ht="15" x14ac:dyDescent="0.25">
      <c r="B41" s="20">
        <v>17035</v>
      </c>
      <c r="C41" s="24" t="s">
        <v>131</v>
      </c>
      <c r="D41" s="20">
        <v>2019</v>
      </c>
      <c r="E41" s="31">
        <v>30521.81</v>
      </c>
      <c r="F41" s="20"/>
      <c r="I41" s="85">
        <v>17417</v>
      </c>
      <c r="J41" s="86" t="s">
        <v>132</v>
      </c>
      <c r="K41" s="86">
        <v>2021</v>
      </c>
      <c r="L41" s="87">
        <v>1201.76</v>
      </c>
    </row>
    <row r="42" spans="2:12" ht="15" x14ac:dyDescent="0.25">
      <c r="B42" s="20">
        <v>17036</v>
      </c>
      <c r="C42" s="24" t="s">
        <v>133</v>
      </c>
      <c r="D42" s="20">
        <v>2019</v>
      </c>
      <c r="E42" s="31">
        <v>107324.16</v>
      </c>
      <c r="F42" s="20"/>
      <c r="I42" s="79"/>
      <c r="J42" s="99" t="s">
        <v>174</v>
      </c>
      <c r="K42" s="79"/>
      <c r="L42" s="98">
        <f>SUM(L9:L41)</f>
        <v>520449.56999999989</v>
      </c>
    </row>
    <row r="43" spans="2:12" ht="15" x14ac:dyDescent="0.25">
      <c r="B43" s="20">
        <v>17079</v>
      </c>
      <c r="C43" s="24" t="s">
        <v>134</v>
      </c>
      <c r="D43" s="20">
        <v>2019</v>
      </c>
      <c r="E43" s="31">
        <v>12090.53</v>
      </c>
      <c r="F43" s="20"/>
      <c r="I43" s="88"/>
      <c r="J43" s="88"/>
      <c r="K43" s="88"/>
      <c r="L43" s="88"/>
    </row>
    <row r="44" spans="2:12" ht="15" x14ac:dyDescent="0.25">
      <c r="B44" s="20">
        <v>16924</v>
      </c>
      <c r="C44" s="24" t="s">
        <v>135</v>
      </c>
      <c r="D44" s="20">
        <v>2019</v>
      </c>
      <c r="E44" s="31">
        <v>27148.44</v>
      </c>
      <c r="F44" s="20"/>
      <c r="I44" s="88"/>
      <c r="J44" s="88"/>
      <c r="K44" s="88"/>
      <c r="L44" s="88"/>
    </row>
    <row r="45" spans="2:12" ht="15" x14ac:dyDescent="0.25">
      <c r="B45" s="20">
        <v>17030</v>
      </c>
      <c r="C45" s="24" t="s">
        <v>136</v>
      </c>
      <c r="D45" s="20">
        <v>2019</v>
      </c>
      <c r="E45" s="31">
        <v>1282.04</v>
      </c>
      <c r="F45" s="20"/>
      <c r="I45" s="88"/>
      <c r="J45" s="88"/>
      <c r="K45" s="88"/>
      <c r="L45" s="88"/>
    </row>
    <row r="46" spans="2:12" ht="15" x14ac:dyDescent="0.25">
      <c r="B46" s="20">
        <v>16923</v>
      </c>
      <c r="C46" s="24" t="s">
        <v>137</v>
      </c>
      <c r="D46" s="20">
        <v>2019</v>
      </c>
      <c r="E46" s="31">
        <v>6913.21</v>
      </c>
      <c r="F46" s="20"/>
      <c r="I46" s="88"/>
      <c r="J46" s="88"/>
      <c r="K46" s="88"/>
      <c r="L46" s="88"/>
    </row>
    <row r="47" spans="2:12" ht="15" x14ac:dyDescent="0.25">
      <c r="B47" s="20">
        <v>16971</v>
      </c>
      <c r="C47" s="24" t="s">
        <v>138</v>
      </c>
      <c r="D47" s="20">
        <v>2019</v>
      </c>
      <c r="E47" s="31">
        <v>761794.79</v>
      </c>
      <c r="F47" s="20"/>
      <c r="I47" s="88"/>
      <c r="J47" s="88"/>
      <c r="K47" s="88"/>
      <c r="L47" s="88"/>
    </row>
    <row r="48" spans="2:12" ht="15" x14ac:dyDescent="0.25">
      <c r="B48" s="20">
        <v>17078</v>
      </c>
      <c r="C48" s="24" t="s">
        <v>139</v>
      </c>
      <c r="D48" s="20">
        <v>2019</v>
      </c>
      <c r="E48" s="31">
        <v>48468.44</v>
      </c>
      <c r="F48" s="20"/>
      <c r="I48" s="88"/>
      <c r="J48" s="88"/>
      <c r="K48" s="88"/>
      <c r="L48" s="88"/>
    </row>
    <row r="49" spans="2:12" ht="15" x14ac:dyDescent="0.25">
      <c r="B49" s="20"/>
      <c r="C49" s="25" t="s">
        <v>140</v>
      </c>
      <c r="D49" s="20">
        <v>2019</v>
      </c>
      <c r="E49" s="26">
        <v>12178</v>
      </c>
      <c r="F49" s="20"/>
      <c r="I49" s="88"/>
      <c r="J49" s="88"/>
      <c r="K49" s="88"/>
      <c r="L49" s="88"/>
    </row>
    <row r="50" spans="2:12" ht="15" x14ac:dyDescent="0.25">
      <c r="B50" s="20"/>
      <c r="C50" s="25" t="s">
        <v>141</v>
      </c>
      <c r="D50" s="20">
        <v>2019</v>
      </c>
      <c r="E50" s="26">
        <v>11063.22</v>
      </c>
      <c r="F50" s="20"/>
      <c r="I50" s="88"/>
      <c r="J50" s="88"/>
      <c r="K50" s="88"/>
      <c r="L50" s="88"/>
    </row>
    <row r="51" spans="2:12" ht="15" x14ac:dyDescent="0.25">
      <c r="B51" s="20"/>
      <c r="C51" s="25" t="s">
        <v>142</v>
      </c>
      <c r="D51" s="20">
        <v>2019</v>
      </c>
      <c r="E51" s="26">
        <v>13243.19</v>
      </c>
      <c r="F51" s="20"/>
      <c r="I51" s="88"/>
      <c r="J51" s="88"/>
      <c r="K51" s="88"/>
      <c r="L51" s="88"/>
    </row>
    <row r="52" spans="2:12" ht="15" x14ac:dyDescent="0.25">
      <c r="B52" s="20"/>
      <c r="C52" s="25" t="s">
        <v>143</v>
      </c>
      <c r="D52" s="20">
        <v>2019</v>
      </c>
      <c r="E52" s="26">
        <v>30796.02</v>
      </c>
      <c r="F52" s="20"/>
      <c r="I52" s="88"/>
      <c r="J52" s="88"/>
      <c r="K52" s="88"/>
      <c r="L52" s="88"/>
    </row>
    <row r="53" spans="2:12" ht="15" x14ac:dyDescent="0.25">
      <c r="B53" s="20"/>
      <c r="C53" s="24" t="s">
        <v>144</v>
      </c>
      <c r="D53" s="20">
        <v>2020</v>
      </c>
      <c r="E53" s="26">
        <v>85064.45</v>
      </c>
      <c r="F53" s="20"/>
      <c r="I53" s="88"/>
      <c r="J53" s="88"/>
      <c r="K53" s="88"/>
      <c r="L53" s="88"/>
    </row>
    <row r="54" spans="2:12" ht="15" x14ac:dyDescent="0.25">
      <c r="B54" s="20"/>
      <c r="C54" s="24" t="s">
        <v>145</v>
      </c>
      <c r="D54" s="20">
        <v>2020</v>
      </c>
      <c r="E54" s="26">
        <v>24269.54</v>
      </c>
      <c r="F54" s="20"/>
      <c r="I54" s="88"/>
      <c r="J54" s="88"/>
      <c r="K54" s="88"/>
      <c r="L54" s="88"/>
    </row>
    <row r="55" spans="2:12" ht="15" x14ac:dyDescent="0.25">
      <c r="B55" s="20"/>
      <c r="C55" s="25" t="s">
        <v>146</v>
      </c>
      <c r="D55" s="20">
        <v>2020</v>
      </c>
      <c r="E55" s="26">
        <v>7566.75</v>
      </c>
      <c r="F55" s="20"/>
      <c r="I55" s="88"/>
      <c r="J55" s="88"/>
      <c r="K55" s="88"/>
      <c r="L55" s="88"/>
    </row>
    <row r="56" spans="2:12" ht="15" x14ac:dyDescent="0.25">
      <c r="B56" s="20"/>
      <c r="C56" s="24" t="s">
        <v>147</v>
      </c>
      <c r="D56" s="20">
        <v>2020</v>
      </c>
      <c r="E56" s="26">
        <v>21793.48</v>
      </c>
      <c r="F56" s="20"/>
      <c r="I56" s="88"/>
      <c r="J56" s="88"/>
      <c r="K56" s="88"/>
      <c r="L56" s="88"/>
    </row>
    <row r="57" spans="2:12" ht="15" x14ac:dyDescent="0.25">
      <c r="B57" s="20"/>
      <c r="C57" s="24" t="s">
        <v>148</v>
      </c>
      <c r="D57" s="20">
        <v>2020</v>
      </c>
      <c r="E57" s="26">
        <v>11153.22</v>
      </c>
      <c r="F57" s="20"/>
      <c r="I57" s="88"/>
      <c r="J57" s="88"/>
      <c r="K57" s="88"/>
      <c r="L57" s="88"/>
    </row>
    <row r="58" spans="2:12" ht="15" x14ac:dyDescent="0.25">
      <c r="B58" s="20"/>
      <c r="C58" s="24" t="s">
        <v>149</v>
      </c>
      <c r="D58" s="20">
        <v>2020</v>
      </c>
      <c r="E58" s="26">
        <v>19472.62</v>
      </c>
      <c r="F58" s="20"/>
      <c r="I58" s="88"/>
      <c r="J58" s="88"/>
      <c r="K58" s="88"/>
      <c r="L58" s="88"/>
    </row>
    <row r="59" spans="2:12" ht="15" x14ac:dyDescent="0.25">
      <c r="B59" s="20">
        <v>17136</v>
      </c>
      <c r="C59" s="23" t="s">
        <v>150</v>
      </c>
      <c r="D59" s="20">
        <v>2019</v>
      </c>
      <c r="E59" s="32">
        <v>6765.65</v>
      </c>
      <c r="F59" s="27" t="s">
        <v>151</v>
      </c>
      <c r="I59" s="88"/>
      <c r="J59" s="88"/>
      <c r="K59" s="88"/>
      <c r="L59" s="88"/>
    </row>
    <row r="60" spans="2:12" ht="15" x14ac:dyDescent="0.25">
      <c r="B60" s="20">
        <v>17255</v>
      </c>
      <c r="C60" s="23" t="s">
        <v>150</v>
      </c>
      <c r="D60" s="27">
        <v>2020</v>
      </c>
      <c r="E60" s="33">
        <v>7496</v>
      </c>
      <c r="F60" s="27" t="s">
        <v>152</v>
      </c>
      <c r="I60" s="88"/>
      <c r="J60" s="88"/>
      <c r="K60" s="88"/>
      <c r="L60" s="88"/>
    </row>
    <row r="61" spans="2:12" ht="15" x14ac:dyDescent="0.25">
      <c r="B61" s="20">
        <v>16832</v>
      </c>
      <c r="C61" s="23" t="s">
        <v>153</v>
      </c>
      <c r="D61" s="20">
        <v>2018</v>
      </c>
      <c r="E61" s="32">
        <v>1898.61</v>
      </c>
      <c r="F61" s="20" t="s">
        <v>154</v>
      </c>
      <c r="I61" s="88"/>
      <c r="J61" s="88"/>
      <c r="K61" s="88"/>
      <c r="L61" s="88"/>
    </row>
    <row r="62" spans="2:12" ht="15" x14ac:dyDescent="0.25">
      <c r="B62" s="20">
        <v>17000</v>
      </c>
      <c r="C62" s="23" t="s">
        <v>153</v>
      </c>
      <c r="D62" s="20">
        <v>2019</v>
      </c>
      <c r="E62" s="32">
        <v>1896.85</v>
      </c>
      <c r="F62" s="20" t="s">
        <v>79</v>
      </c>
      <c r="I62" s="88"/>
      <c r="J62" s="88"/>
      <c r="K62" s="88"/>
      <c r="L62" s="88"/>
    </row>
    <row r="63" spans="2:12" ht="15" x14ac:dyDescent="0.25">
      <c r="B63" s="20">
        <v>17165</v>
      </c>
      <c r="C63" s="23" t="s">
        <v>153</v>
      </c>
      <c r="D63" s="20">
        <v>2019</v>
      </c>
      <c r="E63" s="32">
        <v>1529.04</v>
      </c>
      <c r="F63" s="20" t="s">
        <v>151</v>
      </c>
      <c r="I63" s="88"/>
      <c r="J63" s="88"/>
      <c r="K63" s="88"/>
      <c r="L63" s="88"/>
    </row>
    <row r="64" spans="2:12" ht="15" x14ac:dyDescent="0.25">
      <c r="B64" s="20">
        <v>17166</v>
      </c>
      <c r="C64" s="23" t="s">
        <v>153</v>
      </c>
      <c r="D64" s="20">
        <v>2019</v>
      </c>
      <c r="E64" s="32">
        <v>1529.04</v>
      </c>
      <c r="F64" s="20" t="s">
        <v>155</v>
      </c>
      <c r="I64" s="88"/>
      <c r="J64" s="88"/>
      <c r="K64" s="88"/>
      <c r="L64" s="88"/>
    </row>
    <row r="65" spans="2:12" ht="15" x14ac:dyDescent="0.25">
      <c r="B65" s="20">
        <v>17276</v>
      </c>
      <c r="C65" s="23" t="s">
        <v>153</v>
      </c>
      <c r="D65" s="20">
        <v>2020</v>
      </c>
      <c r="E65" s="32">
        <v>1551.46</v>
      </c>
      <c r="F65" s="20" t="s">
        <v>151</v>
      </c>
      <c r="I65" s="88"/>
      <c r="J65" s="88"/>
      <c r="K65" s="88"/>
      <c r="L65" s="88"/>
    </row>
    <row r="66" spans="2:12" ht="15" x14ac:dyDescent="0.25">
      <c r="B66" s="20">
        <v>17277</v>
      </c>
      <c r="C66" s="23" t="s">
        <v>153</v>
      </c>
      <c r="D66" s="20">
        <v>2020</v>
      </c>
      <c r="E66" s="32">
        <v>1551.46</v>
      </c>
      <c r="F66" s="20" t="s">
        <v>151</v>
      </c>
      <c r="I66" s="88"/>
      <c r="J66" s="88"/>
      <c r="K66" s="88"/>
      <c r="L66" s="88"/>
    </row>
    <row r="67" spans="2:12" ht="15" x14ac:dyDescent="0.25">
      <c r="B67" s="20">
        <v>17109</v>
      </c>
      <c r="C67" s="22" t="s">
        <v>156</v>
      </c>
      <c r="D67" s="27">
        <v>2019</v>
      </c>
      <c r="E67" s="32">
        <v>17489.32</v>
      </c>
      <c r="F67" s="27" t="s">
        <v>152</v>
      </c>
      <c r="I67" s="88"/>
      <c r="J67" s="88"/>
      <c r="K67" s="88"/>
      <c r="L67" s="88"/>
    </row>
    <row r="68" spans="2:12" ht="15" x14ac:dyDescent="0.25">
      <c r="B68" s="20">
        <v>17244</v>
      </c>
      <c r="C68" s="22" t="s">
        <v>156</v>
      </c>
      <c r="D68" s="27">
        <v>2020</v>
      </c>
      <c r="E68" s="33">
        <v>15839.37</v>
      </c>
      <c r="F68" s="27" t="s">
        <v>151</v>
      </c>
      <c r="I68" s="88"/>
      <c r="J68" s="88"/>
      <c r="K68" s="88"/>
      <c r="L68" s="88"/>
    </row>
    <row r="69" spans="2:12" ht="15" x14ac:dyDescent="0.25">
      <c r="B69" s="20">
        <v>17236</v>
      </c>
      <c r="C69" s="23" t="s">
        <v>157</v>
      </c>
      <c r="D69" s="20">
        <v>2020</v>
      </c>
      <c r="E69" s="32">
        <v>2102.7399999999998</v>
      </c>
      <c r="F69" s="20" t="s">
        <v>152</v>
      </c>
      <c r="I69" s="88"/>
      <c r="J69" s="88"/>
      <c r="K69" s="88"/>
      <c r="L69" s="88"/>
    </row>
    <row r="70" spans="2:12" ht="15" x14ac:dyDescent="0.25">
      <c r="B70" s="20">
        <v>17237</v>
      </c>
      <c r="C70" s="23" t="s">
        <v>157</v>
      </c>
      <c r="D70" s="20">
        <v>2020</v>
      </c>
      <c r="E70" s="32">
        <v>2102.7399999999998</v>
      </c>
      <c r="F70" s="20" t="s">
        <v>152</v>
      </c>
      <c r="I70" s="88"/>
      <c r="J70" s="88"/>
      <c r="K70" s="88"/>
      <c r="L70" s="88"/>
    </row>
    <row r="71" spans="2:12" ht="15" x14ac:dyDescent="0.25">
      <c r="B71" s="20">
        <v>17256</v>
      </c>
      <c r="C71" s="23" t="s">
        <v>157</v>
      </c>
      <c r="D71" s="20">
        <v>2020</v>
      </c>
      <c r="E71" s="32">
        <v>2042.89</v>
      </c>
      <c r="F71" s="20" t="s">
        <v>151</v>
      </c>
      <c r="I71" s="88"/>
      <c r="J71" s="88"/>
      <c r="K71" s="88"/>
      <c r="L71" s="88"/>
    </row>
    <row r="72" spans="2:12" ht="15" x14ac:dyDescent="0.25">
      <c r="B72" s="20">
        <v>17461</v>
      </c>
      <c r="C72" s="23" t="s">
        <v>158</v>
      </c>
      <c r="D72" s="20">
        <v>2020</v>
      </c>
      <c r="E72" s="32">
        <v>1106.83</v>
      </c>
      <c r="F72" s="20" t="s">
        <v>152</v>
      </c>
      <c r="I72" s="88"/>
      <c r="J72" s="88"/>
      <c r="K72" s="88"/>
      <c r="L72" s="88"/>
    </row>
    <row r="73" spans="2:12" x14ac:dyDescent="0.25">
      <c r="C73" s="100" t="s">
        <v>174</v>
      </c>
      <c r="E73" s="37">
        <f>SUM(E9:E72)</f>
        <v>2485421.6900000009</v>
      </c>
      <c r="F73"/>
      <c r="I73" s="88"/>
      <c r="J73" s="88"/>
      <c r="K73" s="88"/>
      <c r="L73" s="88"/>
    </row>
    <row r="74" spans="2:12" x14ac:dyDescent="0.25">
      <c r="I74" s="88"/>
      <c r="J74" s="88"/>
      <c r="K74" s="88"/>
      <c r="L74" s="88"/>
    </row>
    <row r="75" spans="2:12" x14ac:dyDescent="0.25">
      <c r="I75" s="88"/>
      <c r="J75" s="88"/>
      <c r="K75" s="88"/>
      <c r="L75" s="88"/>
    </row>
    <row r="76" spans="2:12" x14ac:dyDescent="0.25">
      <c r="I76" s="88"/>
      <c r="J76" s="88"/>
      <c r="K76" s="88"/>
      <c r="L76" s="88"/>
    </row>
    <row r="77" spans="2:12" x14ac:dyDescent="0.25">
      <c r="I77" s="88"/>
      <c r="J77" s="88"/>
      <c r="K77" s="88"/>
      <c r="L77" s="88"/>
    </row>
    <row r="78" spans="2:12" x14ac:dyDescent="0.25">
      <c r="I78" s="88"/>
      <c r="J78" s="88"/>
      <c r="K78" s="88"/>
      <c r="L78" s="88"/>
    </row>
    <row r="79" spans="2:12" x14ac:dyDescent="0.25">
      <c r="I79" s="88"/>
      <c r="J79" s="88"/>
      <c r="K79" s="88"/>
      <c r="L79" s="88"/>
    </row>
    <row r="80" spans="2:12" x14ac:dyDescent="0.25">
      <c r="I80" s="88"/>
      <c r="J80" s="88"/>
      <c r="K80" s="88"/>
      <c r="L80" s="88"/>
    </row>
    <row r="81" spans="9:12" x14ac:dyDescent="0.25">
      <c r="I81" s="88"/>
      <c r="J81" s="88"/>
      <c r="K81" s="88"/>
      <c r="L81" s="88"/>
    </row>
    <row r="82" spans="9:12" x14ac:dyDescent="0.25">
      <c r="I82" s="88"/>
      <c r="J82" s="88"/>
      <c r="K82" s="88"/>
      <c r="L82" s="88"/>
    </row>
    <row r="83" spans="9:12" x14ac:dyDescent="0.25">
      <c r="I83" s="88"/>
      <c r="J83" s="88"/>
      <c r="K83" s="88"/>
      <c r="L83" s="88"/>
    </row>
    <row r="84" spans="9:12" x14ac:dyDescent="0.25">
      <c r="I84" s="88"/>
      <c r="J84" s="88"/>
      <c r="K84" s="88"/>
      <c r="L84" s="88"/>
    </row>
    <row r="85" spans="9:12" x14ac:dyDescent="0.25">
      <c r="I85" s="88"/>
      <c r="J85" s="88"/>
      <c r="K85" s="88"/>
      <c r="L85" s="88"/>
    </row>
    <row r="86" spans="9:12" x14ac:dyDescent="0.25">
      <c r="I86" s="88"/>
      <c r="J86" s="88"/>
      <c r="K86" s="88"/>
      <c r="L86" s="88"/>
    </row>
    <row r="87" spans="9:12" x14ac:dyDescent="0.25">
      <c r="I87" s="88"/>
      <c r="J87" s="88"/>
      <c r="K87" s="88"/>
      <c r="L87" s="88"/>
    </row>
    <row r="88" spans="9:12" x14ac:dyDescent="0.25">
      <c r="I88" s="88"/>
      <c r="J88" s="88"/>
      <c r="K88" s="88"/>
      <c r="L88" s="88"/>
    </row>
    <row r="89" spans="9:12" x14ac:dyDescent="0.25">
      <c r="I89" s="88"/>
      <c r="J89" s="88"/>
      <c r="K89" s="88"/>
      <c r="L89" s="88"/>
    </row>
    <row r="90" spans="9:12" x14ac:dyDescent="0.25">
      <c r="I90" s="88"/>
      <c r="J90" s="88"/>
      <c r="K90" s="88"/>
      <c r="L90" s="88"/>
    </row>
    <row r="91" spans="9:12" x14ac:dyDescent="0.25">
      <c r="I91" s="88"/>
      <c r="J91" s="88"/>
      <c r="K91" s="88"/>
      <c r="L91" s="88"/>
    </row>
    <row r="92" spans="9:12" x14ac:dyDescent="0.25">
      <c r="I92" s="88"/>
      <c r="J92" s="88"/>
      <c r="K92" s="88"/>
      <c r="L92" s="88"/>
    </row>
    <row r="93" spans="9:12" x14ac:dyDescent="0.25">
      <c r="I93" s="88"/>
      <c r="J93" s="88"/>
      <c r="K93" s="88"/>
      <c r="L93" s="88"/>
    </row>
    <row r="94" spans="9:12" x14ac:dyDescent="0.25">
      <c r="I94" s="88"/>
      <c r="J94" s="88"/>
      <c r="K94" s="88"/>
      <c r="L94" s="88"/>
    </row>
    <row r="95" spans="9:12" x14ac:dyDescent="0.25">
      <c r="I95" s="88"/>
      <c r="J95" s="88"/>
      <c r="K95" s="88"/>
      <c r="L95" s="88"/>
    </row>
    <row r="96" spans="9:12" x14ac:dyDescent="0.25">
      <c r="I96" s="88"/>
      <c r="J96" s="88"/>
      <c r="K96" s="88"/>
      <c r="L96" s="88"/>
    </row>
    <row r="97" spans="9:12" x14ac:dyDescent="0.25">
      <c r="I97" s="88"/>
      <c r="J97" s="88"/>
      <c r="K97" s="88"/>
      <c r="L97" s="88"/>
    </row>
    <row r="98" spans="9:12" x14ac:dyDescent="0.25">
      <c r="I98" s="88"/>
      <c r="J98" s="88"/>
      <c r="K98" s="88"/>
      <c r="L98" s="88"/>
    </row>
    <row r="99" spans="9:12" x14ac:dyDescent="0.25">
      <c r="I99" s="88"/>
      <c r="J99" s="88"/>
      <c r="K99" s="88"/>
      <c r="L99" s="88"/>
    </row>
    <row r="100" spans="9:12" x14ac:dyDescent="0.25">
      <c r="I100" s="88"/>
      <c r="J100" s="88"/>
      <c r="K100" s="88"/>
      <c r="L100" s="88"/>
    </row>
    <row r="101" spans="9:12" x14ac:dyDescent="0.25">
      <c r="I101" s="88"/>
      <c r="J101" s="88"/>
      <c r="K101" s="88"/>
      <c r="L101" s="88"/>
    </row>
    <row r="102" spans="9:12" x14ac:dyDescent="0.25">
      <c r="I102" s="88"/>
      <c r="J102" s="88"/>
      <c r="K102" s="88"/>
      <c r="L102" s="88"/>
    </row>
    <row r="103" spans="9:12" x14ac:dyDescent="0.25">
      <c r="I103" s="88"/>
      <c r="J103" s="88"/>
      <c r="K103" s="88"/>
      <c r="L103" s="88"/>
    </row>
    <row r="104" spans="9:12" x14ac:dyDescent="0.25">
      <c r="I104" s="88"/>
      <c r="J104" s="88"/>
      <c r="K104" s="88"/>
      <c r="L104" s="88"/>
    </row>
    <row r="105" spans="9:12" x14ac:dyDescent="0.25">
      <c r="I105" s="88"/>
      <c r="J105" s="88"/>
      <c r="K105" s="88"/>
      <c r="L105" s="88"/>
    </row>
    <row r="106" spans="9:12" x14ac:dyDescent="0.25">
      <c r="I106" s="88"/>
      <c r="J106" s="88"/>
      <c r="K106" s="88"/>
      <c r="L106" s="88"/>
    </row>
    <row r="107" spans="9:12" x14ac:dyDescent="0.25">
      <c r="I107" s="88"/>
      <c r="J107" s="88"/>
      <c r="K107" s="88"/>
      <c r="L107" s="88"/>
    </row>
    <row r="108" spans="9:12" x14ac:dyDescent="0.25">
      <c r="I108" s="88"/>
      <c r="J108" s="88"/>
      <c r="K108" s="88"/>
      <c r="L108" s="88"/>
    </row>
    <row r="109" spans="9:12" x14ac:dyDescent="0.25">
      <c r="I109" s="89"/>
      <c r="J109" s="89"/>
      <c r="K109" s="89"/>
      <c r="L109" s="88"/>
    </row>
    <row r="110" spans="9:12" x14ac:dyDescent="0.25">
      <c r="I110" s="43"/>
      <c r="J110" s="43"/>
      <c r="K110" s="43"/>
      <c r="L110" s="44"/>
    </row>
  </sheetData>
  <sheetProtection algorithmName="SHA-512" hashValue="CNhFWB6K7xQqKjbGtcObe56KTIpO2x3J0tEeiLZDedTsbsiEj6tZ0HHMElHeXp6qo8OmEEp3fTHyq4vJE6z6Cw==" saltValue="dIoiXLX2KzFwOXqmTpKfg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46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"/>
  <sheetViews>
    <sheetView workbookViewId="0">
      <selection activeCell="A11" sqref="A11"/>
    </sheetView>
  </sheetViews>
  <sheetFormatPr defaultRowHeight="15" x14ac:dyDescent="0.25"/>
  <cols>
    <col min="2" max="2" width="82.7109375" customWidth="1"/>
    <col min="3" max="3" width="16.28515625" customWidth="1"/>
  </cols>
  <sheetData>
    <row r="1" spans="1:15" s="16" customFormat="1" ht="14.25" x14ac:dyDescent="0.2">
      <c r="C1" s="14" t="s">
        <v>15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16" customFormat="1" ht="15.75" x14ac:dyDescent="0.25">
      <c r="C2" s="14" t="s">
        <v>17</v>
      </c>
      <c r="D2" s="17"/>
    </row>
    <row r="3" spans="1:15" s="16" customFormat="1" ht="15.75" x14ac:dyDescent="0.25">
      <c r="C3" s="14"/>
      <c r="D3" s="17"/>
    </row>
    <row r="4" spans="1:15" s="16" customFormat="1" ht="15.75" x14ac:dyDescent="0.25">
      <c r="C4" s="18"/>
      <c r="D4" s="17"/>
      <c r="F4" s="17"/>
      <c r="I4" s="19"/>
      <c r="M4" s="19"/>
    </row>
    <row r="5" spans="1:15" s="16" customFormat="1" ht="14.25" x14ac:dyDescent="0.2">
      <c r="B5" s="41" t="s">
        <v>175</v>
      </c>
      <c r="M5" s="19"/>
    </row>
    <row r="7" spans="1:15" x14ac:dyDescent="0.25">
      <c r="A7" s="6"/>
      <c r="C7" s="21"/>
    </row>
    <row r="8" spans="1:15" x14ac:dyDescent="0.25">
      <c r="A8" s="6"/>
      <c r="B8" s="13" t="s">
        <v>159</v>
      </c>
      <c r="C8" s="34"/>
    </row>
    <row r="9" spans="1:15" x14ac:dyDescent="0.25">
      <c r="C9" s="21"/>
    </row>
    <row r="10" spans="1:15" x14ac:dyDescent="0.25">
      <c r="B10" s="1" t="s">
        <v>160</v>
      </c>
      <c r="C10" s="35" t="s">
        <v>161</v>
      </c>
    </row>
    <row r="11" spans="1:15" ht="84.75" customHeight="1" x14ac:dyDescent="0.25">
      <c r="B11" s="2" t="s">
        <v>162</v>
      </c>
      <c r="C11" s="35">
        <v>4</v>
      </c>
    </row>
    <row r="12" spans="1:15" ht="79.5" customHeight="1" x14ac:dyDescent="0.25">
      <c r="B12" s="3" t="s">
        <v>163</v>
      </c>
      <c r="C12" s="35">
        <v>6</v>
      </c>
    </row>
    <row r="13" spans="1:15" ht="99" customHeight="1" x14ac:dyDescent="0.25">
      <c r="B13" s="3" t="s">
        <v>164</v>
      </c>
      <c r="C13" s="35">
        <v>34</v>
      </c>
    </row>
    <row r="14" spans="1:15" ht="24" customHeight="1" x14ac:dyDescent="0.25">
      <c r="B14" s="4" t="s">
        <v>165</v>
      </c>
      <c r="C14" s="35">
        <v>15</v>
      </c>
    </row>
    <row r="15" spans="1:15" x14ac:dyDescent="0.25">
      <c r="B15" s="5"/>
      <c r="C15" s="21"/>
    </row>
    <row r="16" spans="1:15" x14ac:dyDescent="0.25">
      <c r="B16" s="1" t="s">
        <v>166</v>
      </c>
      <c r="C16" s="35" t="s">
        <v>161</v>
      </c>
    </row>
    <row r="17" spans="2:3" ht="30" x14ac:dyDescent="0.25">
      <c r="B17" s="2" t="s">
        <v>167</v>
      </c>
      <c r="C17" s="35">
        <v>78</v>
      </c>
    </row>
    <row r="18" spans="2:3" ht="57" customHeight="1" x14ac:dyDescent="0.25">
      <c r="B18" s="3" t="s">
        <v>168</v>
      </c>
      <c r="C18" s="35">
        <v>136</v>
      </c>
    </row>
    <row r="19" spans="2:3" x14ac:dyDescent="0.25">
      <c r="C19" s="21"/>
    </row>
    <row r="20" spans="2:3" x14ac:dyDescent="0.25">
      <c r="B20" s="6" t="s">
        <v>169</v>
      </c>
      <c r="C20" s="36">
        <v>382</v>
      </c>
    </row>
  </sheetData>
  <sheetProtection algorithmName="SHA-512" hashValue="GFEYpXasqw1zBtRdIesB2hTW0kzXryr+78wUi3LujLkHQlFQYYhwutTEsYI84QACn8ESgp2Rsk7hwDu9CwYlew==" saltValue="pZim3CxNaZGHOlt9oQVxOA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4276D131A6F442A7B73D8D613E626C" ma:contentTypeVersion="13" ma:contentTypeDescription="Ustvari nov dokument." ma:contentTypeScope="" ma:versionID="9464728bf839b1cb78eb75281c149d7b">
  <xsd:schema xmlns:xsd="http://www.w3.org/2001/XMLSchema" xmlns:xs="http://www.w3.org/2001/XMLSchema" xmlns:p="http://schemas.microsoft.com/office/2006/metadata/properties" xmlns:ns2="ef9a62aa-0e13-4081-b3dc-3e0e21e04ae5" xmlns:ns3="c405bacb-0513-49cd-a17d-61f974fa7af9" targetNamespace="http://schemas.microsoft.com/office/2006/metadata/properties" ma:root="true" ma:fieldsID="8e2c53b7709d968bbd9e52fc338b581b" ns2:_="" ns3:_="">
    <xsd:import namespace="ef9a62aa-0e13-4081-b3dc-3e0e21e04ae5"/>
    <xsd:import namespace="c405bacb-0513-49cd-a17d-61f974fa7a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9a62aa-0e13-4081-b3dc-3e0e21e04a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c119dd1-c9b6-46b0-a54b-99848e9002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05bacb-0513-49cd-a17d-61f974fa7af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cbe1043-eec0-403b-aefa-81d30fcce453}" ma:internalName="TaxCatchAll" ma:showField="CatchAllData" ma:web="c405bacb-0513-49cd-a17d-61f974fa7a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9a62aa-0e13-4081-b3dc-3e0e21e04ae5">
      <Terms xmlns="http://schemas.microsoft.com/office/infopath/2007/PartnerControls"/>
    </lcf76f155ced4ddcb4097134ff3c332f>
    <TaxCatchAll xmlns="c405bacb-0513-49cd-a17d-61f974fa7af9" xsi:nil="true"/>
  </documentManagement>
</p:properties>
</file>

<file path=customXml/itemProps1.xml><?xml version="1.0" encoding="utf-8"?>
<ds:datastoreItem xmlns:ds="http://schemas.openxmlformats.org/officeDocument/2006/customXml" ds:itemID="{FDAE6D79-0EA1-49C7-8FCA-A836A4B9C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9a62aa-0e13-4081-b3dc-3e0e21e04ae5"/>
    <ds:schemaRef ds:uri="c405bacb-0513-49cd-a17d-61f974fa7a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58B2943-D271-4E01-845E-DCAE97B5D3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EC11E5-E14E-4D9A-8587-4F1A36295601}">
  <ds:schemaRefs>
    <ds:schemaRef ds:uri="http://www.w3.org/XML/1998/namespace"/>
    <ds:schemaRef ds:uri="http://schemas.microsoft.com/office/2006/metadata/properties"/>
    <ds:schemaRef ds:uri="http://purl.org/dc/elements/1.1/"/>
    <ds:schemaRef ds:uri="c405bacb-0513-49cd-a17d-61f974fa7af9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ef9a62aa-0e13-4081-b3dc-3e0e21e04a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Naslovnica</vt:lpstr>
      <vt:lpstr>Objekti</vt:lpstr>
      <vt:lpstr>Premičnine</vt:lpstr>
      <vt:lpstr>Strojelom</vt:lpstr>
      <vt:lpstr>Podatki o zaposlenih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Tadej Avsec</cp:lastModifiedBy>
  <cp:revision/>
  <dcterms:created xsi:type="dcterms:W3CDTF">2019-10-07T13:39:33Z</dcterms:created>
  <dcterms:modified xsi:type="dcterms:W3CDTF">2022-11-02T10:54:02Z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0x010100F64276D131A6F442A7B73D8D613E626C</vt:lpwstr>
  </property>
  <property fmtid="{D5CDD505-2E9C-101B-9397-08002B2CF9AE}" pid="3" name="MediaServiceImageTags">
    <vt:lpwstr/>
  </property>
</Properties>
</file>